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borja\Desktop\"/>
    </mc:Choice>
  </mc:AlternateContent>
  <bookViews>
    <workbookView xWindow="0" yWindow="0" windowWidth="20490" windowHeight="6420"/>
  </bookViews>
  <sheets>
    <sheet name="VIDA" sheetId="1" r:id="rId1"/>
    <sheet name="INCENDIO" sheetId="2" r:id="rId2"/>
  </sheets>
  <definedNames>
    <definedName name="_xlnm._FilterDatabase" localSheetId="0" hidden="1">VIDA!$B$1:$L$1</definedName>
  </definedNames>
  <calcPr calcId="181029"/>
</workbook>
</file>

<file path=xl/calcChain.xml><?xml version="1.0" encoding="utf-8"?>
<calcChain xmlns="http://schemas.openxmlformats.org/spreadsheetml/2006/main">
  <c r="E36" i="1" l="1"/>
  <c r="G196" i="2"/>
  <c r="H195" i="2"/>
  <c r="H194" i="2"/>
  <c r="H193" i="2"/>
  <c r="H192" i="2"/>
  <c r="H191" i="2"/>
  <c r="H190" i="2"/>
  <c r="H189" i="2"/>
  <c r="H188" i="2"/>
  <c r="H187" i="2"/>
  <c r="H186" i="2"/>
  <c r="H185" i="2"/>
  <c r="H184" i="2"/>
  <c r="H183" i="2"/>
  <c r="H182" i="2"/>
  <c r="H181" i="2"/>
  <c r="H180" i="2"/>
  <c r="H179" i="2"/>
  <c r="H178" i="2"/>
  <c r="H177" i="2"/>
  <c r="H176" i="2"/>
  <c r="H175" i="2"/>
  <c r="H174" i="2"/>
  <c r="H173" i="2"/>
  <c r="H172" i="2"/>
  <c r="H171" i="2"/>
  <c r="H170" i="2"/>
  <c r="H169" i="2"/>
  <c r="H168" i="2"/>
  <c r="H167" i="2"/>
  <c r="H166" i="2"/>
  <c r="H165" i="2"/>
  <c r="H164" i="2"/>
  <c r="H163" i="2"/>
  <c r="H162" i="2"/>
  <c r="H161" i="2"/>
  <c r="H160" i="2"/>
  <c r="H159" i="2"/>
  <c r="H158" i="2"/>
  <c r="H157" i="2"/>
  <c r="H156" i="2"/>
  <c r="H155" i="2"/>
  <c r="H154" i="2"/>
  <c r="H153" i="2"/>
  <c r="H152" i="2"/>
  <c r="H151" i="2"/>
  <c r="H150" i="2"/>
  <c r="H149" i="2"/>
  <c r="H148" i="2"/>
  <c r="H147" i="2"/>
  <c r="H146" i="2"/>
  <c r="H145" i="2"/>
  <c r="H144" i="2"/>
  <c r="H143" i="2"/>
  <c r="H142" i="2"/>
  <c r="H141" i="2"/>
  <c r="H140" i="2"/>
  <c r="H139" i="2"/>
  <c r="H138" i="2"/>
  <c r="H137" i="2"/>
  <c r="H136" i="2"/>
  <c r="H135" i="2"/>
  <c r="H134" i="2"/>
  <c r="H133" i="2"/>
  <c r="H132" i="2"/>
  <c r="H131" i="2"/>
  <c r="H130" i="2"/>
  <c r="H129" i="2"/>
  <c r="H128" i="2"/>
  <c r="H127" i="2"/>
  <c r="H126" i="2"/>
  <c r="H125" i="2"/>
  <c r="H124" i="2"/>
  <c r="H123" i="2"/>
  <c r="H122" i="2"/>
  <c r="H121" i="2"/>
  <c r="H120" i="2"/>
  <c r="H119" i="2"/>
  <c r="H118" i="2"/>
  <c r="H117" i="2"/>
  <c r="H116" i="2"/>
  <c r="H115" i="2"/>
  <c r="H114" i="2"/>
  <c r="H113" i="2"/>
  <c r="H112" i="2"/>
  <c r="H111" i="2"/>
  <c r="H110" i="2"/>
  <c r="H109" i="2"/>
  <c r="H108" i="2"/>
  <c r="H107" i="2"/>
  <c r="H106" i="2"/>
  <c r="H105" i="2"/>
  <c r="H104" i="2"/>
  <c r="H103" i="2"/>
  <c r="H102" i="2"/>
  <c r="H101" i="2"/>
  <c r="H100" i="2"/>
  <c r="H99" i="2"/>
  <c r="H98" i="2"/>
  <c r="H97" i="2"/>
  <c r="H96" i="2"/>
  <c r="H95" i="2"/>
  <c r="H94" i="2"/>
  <c r="H93" i="2"/>
  <c r="H92" i="2"/>
  <c r="H91" i="2"/>
  <c r="H90" i="2"/>
  <c r="H89" i="2"/>
  <c r="H88" i="2"/>
  <c r="H87" i="2"/>
  <c r="H86" i="2"/>
  <c r="H85" i="2"/>
  <c r="H84" i="2"/>
  <c r="H83" i="2"/>
  <c r="H82" i="2"/>
  <c r="H81" i="2"/>
  <c r="H80" i="2"/>
  <c r="H79" i="2"/>
  <c r="H78" i="2"/>
  <c r="H77" i="2"/>
  <c r="H76" i="2"/>
  <c r="H75" i="2"/>
  <c r="H74" i="2"/>
  <c r="H73" i="2"/>
  <c r="H72" i="2"/>
  <c r="H71" i="2"/>
  <c r="H70" i="2"/>
  <c r="H69" i="2"/>
  <c r="H68" i="2"/>
  <c r="H67" i="2"/>
  <c r="H66" i="2"/>
  <c r="H65" i="2"/>
  <c r="H64" i="2"/>
  <c r="H63" i="2"/>
  <c r="H62" i="2"/>
  <c r="H61" i="2"/>
  <c r="H60" i="2"/>
  <c r="H59" i="2"/>
  <c r="H58" i="2"/>
  <c r="H57" i="2"/>
  <c r="H56" i="2"/>
  <c r="H55" i="2"/>
  <c r="H54" i="2"/>
  <c r="H53" i="2"/>
  <c r="H52" i="2"/>
  <c r="H51" i="2"/>
  <c r="H50" i="2"/>
  <c r="H49" i="2"/>
  <c r="H48" i="2"/>
  <c r="H47" i="2"/>
  <c r="H46" i="2"/>
  <c r="H45" i="2"/>
  <c r="H44" i="2"/>
  <c r="H43" i="2"/>
  <c r="H42" i="2"/>
  <c r="H41" i="2"/>
  <c r="H40" i="2"/>
  <c r="H39" i="2"/>
  <c r="H38" i="2"/>
  <c r="H37" i="2"/>
  <c r="H36" i="2"/>
  <c r="H35" i="2"/>
  <c r="H34" i="2"/>
  <c r="H33" i="2"/>
  <c r="H32" i="2"/>
  <c r="H31" i="2"/>
  <c r="H30" i="2"/>
  <c r="H29" i="2"/>
  <c r="H28" i="2"/>
  <c r="H27" i="2"/>
  <c r="H26" i="2"/>
  <c r="H25" i="2"/>
  <c r="H24" i="2"/>
  <c r="H23" i="2"/>
  <c r="H22" i="2"/>
  <c r="H21" i="2"/>
  <c r="H20" i="2"/>
  <c r="H19" i="2"/>
  <c r="H18" i="2"/>
  <c r="H17" i="2"/>
  <c r="H16" i="2"/>
  <c r="H15" i="2"/>
  <c r="H14" i="2"/>
  <c r="H13" i="2"/>
  <c r="H12" i="2"/>
  <c r="H11" i="2"/>
  <c r="H10" i="2"/>
  <c r="H9" i="2"/>
  <c r="H8" i="2"/>
  <c r="H7" i="2"/>
  <c r="H6" i="2"/>
  <c r="H5" i="2"/>
  <c r="H4" i="2"/>
  <c r="H3" i="2"/>
  <c r="H2" i="2"/>
  <c r="H196" i="2" s="1"/>
</calcChain>
</file>

<file path=xl/sharedStrings.xml><?xml version="1.0" encoding="utf-8"?>
<sst xmlns="http://schemas.openxmlformats.org/spreadsheetml/2006/main" count="1016" uniqueCount="404">
  <si>
    <t>F</t>
  </si>
  <si>
    <t>M</t>
  </si>
  <si>
    <t>IDENTIFICACION</t>
  </si>
  <si>
    <t>SEXO</t>
  </si>
  <si>
    <t>F. NAC</t>
  </si>
  <si>
    <t>VALOR ASEGURADO</t>
  </si>
  <si>
    <t>FECHA FIN DEL CREDITO</t>
  </si>
  <si>
    <t>ITEM</t>
  </si>
  <si>
    <t>CIU</t>
  </si>
  <si>
    <t>BEREDA/BARRIO</t>
  </si>
  <si>
    <t>PRENDA</t>
  </si>
  <si>
    <t>TIPO DE BIEN</t>
  </si>
  <si>
    <t>BIENES ASEGURADOS / DESCRIPCION</t>
  </si>
  <si>
    <t>VALOR TOTAL ASEGURADO 2023-2024</t>
  </si>
  <si>
    <t xml:space="preserve">INDICE VARIABLE 5% </t>
  </si>
  <si>
    <t>ATL</t>
  </si>
  <si>
    <t>EL PRADO</t>
  </si>
  <si>
    <t>LS</t>
  </si>
  <si>
    <t>OFICINA</t>
  </si>
  <si>
    <t>OFICINA 6B DEL EDIFICIO SERFINANSA (CALLE 72 NO. 54 - 35). FOLIO Nº 040-83519</t>
  </si>
  <si>
    <t>AGUACHICA CESAR</t>
  </si>
  <si>
    <t>GUADUAS</t>
  </si>
  <si>
    <t>NO LS</t>
  </si>
  <si>
    <t>FINCA</t>
  </si>
  <si>
    <t>FINCA VILLA LUZ VEREDA GUADUAS, MUNICIPIO DE AGUCAHICA - CESAR</t>
  </si>
  <si>
    <t>BARRIO CENTRO</t>
  </si>
  <si>
    <t>CASA</t>
  </si>
  <si>
    <t>CARRERA 10 Nº 8-25 BARRIO CENTRO, SALGAR-MUNCIPIO DE PUERTO COLOMBIA. FOLIO Nº 040-448120</t>
  </si>
  <si>
    <t>LOS ROBLES SOLEDA</t>
  </si>
  <si>
    <t>CASA 10 MZ 26 LOS ROBLES SOLEDAD FOL: 040-274577</t>
  </si>
  <si>
    <t>SOLEDAD</t>
  </si>
  <si>
    <t>APARTAMENTO</t>
  </si>
  <si>
    <t>CLLE 85 Nº 41D-31 AOTP 15-102 BLOQUE 15 COJUNTO RESIDENCIAL CIUDAD DEL SOL 2. FOLIO Nº 040-417437</t>
  </si>
  <si>
    <t>LOS ALMENDROS</t>
  </si>
  <si>
    <t>SALGAR</t>
  </si>
  <si>
    <t>CASA CARRERA 10 NO 7-15 SALGAR FOLIO:040-259768</t>
  </si>
  <si>
    <t>CENTRO</t>
  </si>
  <si>
    <t>B/MANGA</t>
  </si>
  <si>
    <t>RUITOQUE</t>
  </si>
  <si>
    <t>CABAÑA</t>
  </si>
  <si>
    <t>CABAÑA 109 LOTE 109 MANZANA EL LAGUITO RUITOQUE CONDOMINIO FOLIO:314-32308</t>
  </si>
  <si>
    <t>GIRON</t>
  </si>
  <si>
    <t>BODEGA</t>
  </si>
  <si>
    <t>PREDIO URBANO UBICADO EN EL MUNICIPIO DE GIRON SANTANDER CORRESPONDIENTE A UNA BODEGA SOBRE EL CONSTRUIDA UBICADA EN LOTE MEDIANERO Y VIA VEHICULAR</t>
  </si>
  <si>
    <t>BARRIO ABAJO</t>
  </si>
  <si>
    <t>LOCAL COMERCIAL</t>
  </si>
  <si>
    <t>LOCAL COMERCIAL N3-002 QUE HACE PARTE DEL CENTRO CIAL PORTAL DEL PRADO, PROPIEDAD HORIZONTAL UBICADO EN LA CALLE 53 NO. 46-192 BARRANQUILLA, ÁREA DE 404.12 MTS2. FOL:  040-425335</t>
  </si>
  <si>
    <t>LOCAL COMERCIAL N3-003 QUE HACE PARTE DEL CENTRO CIAL PORTAL DEL PRADO, PROPIEDAD HORIZONTAL UBICADO EN LA CALLE 53 NO. 46-192 BARRANQUILLA, ÁREA DE 351.83 MTS2 FOL: 040-425336</t>
  </si>
  <si>
    <t>SAN VICENTE</t>
  </si>
  <si>
    <t>PREDIO URBANO UBICADO EN LA CRA 50 Nº84-44 DONDE SE ENCUENTRA CONSTRUIDO CERID S.A IMÁGENES DIAGNOSTICAS. FOLIO Nº 040-111976</t>
  </si>
  <si>
    <t>EL CENTRO ESPECIALIZADO EN RADIOLOGIA CRA.50 NO.84-44 Y CRA. 50 NO.84-64 FOL 040-474902</t>
  </si>
  <si>
    <t>CASA UBICADA EN LA CARRERA 58 NO. 64-82. FOLIO Nº 040-97977</t>
  </si>
  <si>
    <t>ALTOS DEL PRADO</t>
  </si>
  <si>
    <t xml:space="preserve">APTO 6 GAJES 6A,B Y C; EDIF. MARCO POLO; CRA 55 NO 80-56 FOL: 040-227760/18/31/47 </t>
  </si>
  <si>
    <t>SIAPE</t>
  </si>
  <si>
    <t xml:space="preserve">CARRERA 87 NO 85-81 CONSTRUCCION DE DOS PISOS, UBICADO EN EL BARRIO SIAPE DE BQUILLA. FOLIO Nº 040-88285 </t>
  </si>
  <si>
    <t>CASA COMERCIAL</t>
  </si>
  <si>
    <t>INMUEBLE CIAL DE 2 PISOS CALLE 76  NO. 46-25. FOLIO Nº 040-80241</t>
  </si>
  <si>
    <t>RIOMAR</t>
  </si>
  <si>
    <t>APARTAMENTO 701 Y GARAJE 79-80 DEL  EDIFICIO TESTARROSA UBICADO EN LA CARRERA 56 NO. 82-161 FOLIO Nº 040-385556 //  040-385532</t>
  </si>
  <si>
    <t>EL PORVENIR</t>
  </si>
  <si>
    <t>INMUEBLE CL 79  NO. 42F-111 FOL: 040138837</t>
  </si>
  <si>
    <t xml:space="preserve">CONJUNTO TRIVOLY PLAZA </t>
  </si>
  <si>
    <t>APARTAMENTO 0418 DEL BLOQUE 5 DEL CONJUNTO RESIDENCIAL TIVOLY PLAZA UBICADO EN LA CARRERA 71 Nº 93-37 FOL: 040-436636</t>
  </si>
  <si>
    <t>OFICINA 5A, 6A Y PARQ 36A CALLE 39 NO 43-123 FOLIO:040-92610/89007</t>
  </si>
  <si>
    <t>COLINA CAMPESTRE</t>
  </si>
  <si>
    <t>CALLE 85 41D 56 APTO 2004</t>
  </si>
  <si>
    <t>APARTAMENTO 301 BLOQUE C 5 QUE FORMA PARTE DEL CONJUNTO RESIDENCIAL LA COLINA CAMPESTRE UBICADO EN LA CRA 35B Nº 84-215. AREA: 64.19 M2. FOLIO Nº 040-313781</t>
  </si>
  <si>
    <t>MIRADOR DE LAS COLINAS</t>
  </si>
  <si>
    <t>APTO 201 BLOQUE 9 CONJ COLINA REAL CALLE 84 NO 34-15 FOL:040-395110</t>
  </si>
  <si>
    <t>NUEVO HORIZONTE</t>
  </si>
  <si>
    <t>APTO 4D CALLE 83B NO 42D-176 EDIFICIO FENIX FOLIO: 040-154731</t>
  </si>
  <si>
    <t>MONTES</t>
  </si>
  <si>
    <t>LA UNION</t>
  </si>
  <si>
    <t>CASA CRA 13C  NO. 31-1321B BARRIO LA UNION FOL: 40-92706</t>
  </si>
  <si>
    <t>PREDIO COMERCIAL CASA DISTINGUIDA CON EL No. 82-253 DE LA  CRA 50</t>
  </si>
  <si>
    <t>CENTRO HISTORICO</t>
  </si>
  <si>
    <t>APTO 302 EDIFICIO SANTO TORIBIO PLAZA,  CALLE 38 NO. 7-27 CARTAGENA FOL No. 060-256704</t>
  </si>
  <si>
    <t>EL GOLF</t>
  </si>
  <si>
    <t>El APARTAMENTO Nº 601 y los GARAJES Nos. 601 y 601A del EDIFICIO PARQUE ROSADO</t>
  </si>
  <si>
    <t>INMUEBLE  CRA. 51B NO.82-152</t>
  </si>
  <si>
    <t>CIUDADELA 20 DE JULIO</t>
  </si>
  <si>
    <t>INMUEBLE: LOCAL No.1-13 SITUADO EN EL PRIMER PISO Y EL GARAJE No.71 SITUADO EN EL CENTRO CCIAL METROCENTRO</t>
  </si>
  <si>
    <t>GAIRA</t>
  </si>
  <si>
    <t>EL PENT – HOUSE CUATROCIENTIS DOS A (402 A) que hace parte integrante del CONJUNTO RESIDENCIAL VILLA DEL MAR propiedad horizontal, constituido sobre un lote de terreno denominado LA PALMA, ubicado en el paraje DON JACA, corregimiento de Gaira, Municipio de Santa Marta, Departamento del Magdalena, 
MAT. INMOBILIARIA: 080-68598.</t>
  </si>
  <si>
    <t xml:space="preserve">INMUEBLE APTO.6A EDIFICIO "TARRAGONA" URB.ALTOS DE RIOMAR  </t>
  </si>
  <si>
    <t>ALTO PRADO</t>
  </si>
  <si>
    <t xml:space="preserve">APARTAMENTO 3A GARAJE 46 Y 47 CRA 56 # 79-14 ALTO PRADO </t>
  </si>
  <si>
    <t>LA CONCEPCION V</t>
  </si>
  <si>
    <t>CIUDAD JARDIN</t>
  </si>
  <si>
    <t>LOCAL 39 UBICADO EN EL  EDIFICIO CIUDAD JARDIN EN LA CRA.43  NO.75-B-187</t>
  </si>
  <si>
    <t>CASA SITUADA EN LA CALLE 76 NO.51B-08</t>
  </si>
  <si>
    <t>GONGORA</t>
  </si>
  <si>
    <t xml:space="preserve">LOCAL COMERCIAL </t>
  </si>
  <si>
    <t xml:space="preserve">LOTE 1 CONSTANTE DE 423,00 M2 UBICADO EN EL CORREGIMIENTO SALGAR MUNICIPIO PUERTO COLOMBIA </t>
  </si>
  <si>
    <t>EL BOSQUE</t>
  </si>
  <si>
    <r>
      <t xml:space="preserve">INMUEBLE URBANO, UBICADO EN LA CALLE 59 Nº 10-58 URB. LOS CUSULES, LOTE 4 MZ  I DEL MUNICIPIO DE SOLEDAD ATLANTICO </t>
    </r>
    <r>
      <rPr>
        <b/>
        <sz val="11"/>
        <color indexed="8"/>
        <rFont val="Algerian"/>
        <family val="5"/>
      </rPr>
      <t/>
    </r>
  </si>
  <si>
    <t>BARRANQUILLA</t>
  </si>
  <si>
    <t xml:space="preserve"> CASA DE DOS PISOS UBICADA EN LA CALLE DEL ESTANCO DEL AGUARDIENTE NO. 5-60 DE LA CIUDAD DE CARTAGENA, DEPARTAMENTO DEL BOLIVAR.  </t>
  </si>
  <si>
    <t>HIPOTECA ABIERTA DE PRIMER GRADO SIN LIMITE DE CUANTIA SOBRE LOS SIGUIENTES INMUEBLES: 1) UBICADO EN LA CALLE 79 N0. 47F-110   2</t>
  </si>
  <si>
    <t>Cra 51B No. 79-205/211 de la ciudad de Barranquilla, identificada con FMI 040-4922.Una casa de dos (2) plantas,</t>
  </si>
  <si>
    <t xml:space="preserve">APTO 302 UBICADO EN EL TERCER PISO DEL EDIFICIO ANGELO </t>
  </si>
  <si>
    <t>ROSARIO</t>
  </si>
  <si>
    <t xml:space="preserve"> HIPOTECA ABIERTA SOBRE BODEGA NUMERO 2 SITUADA EN LA CALLE 51 NO.43-43 DE  LA CIUDAD DE BARRANQUILLA</t>
  </si>
  <si>
    <t>HIPOTECA ABIERTA SIN LIMITE DE CUANTÍA A FAVOR DE SERFINANSA SOBRE EL 50% DE LA PROPIEDAD QUE EJERCE EN LA CASA UBICADA EN CARRERA 56 N°74-41 DE BARRANQUILLA IDENTIFICADA CON FMI 040-64808.</t>
  </si>
  <si>
    <t>APTO 9A GARAJES 28 29 DEL EDIFICIO ACQUALINA UBICADO EN LA CARRERA 58 # 79-295 EN BARRANQUILLA</t>
  </si>
  <si>
    <t>PRADO</t>
  </si>
  <si>
    <t>Inmuebles identificados con FMI No. 040-64297 (Casa la calle 79 No. 42F – 40) y 040-18138 (Casa en la calle 79 No. 42F – 56) sede # 2</t>
  </si>
  <si>
    <t>VILLA SAN PREDRO III</t>
  </si>
  <si>
    <t>BODEGA M-B-9 BODEGA M-B- 18 LOCALIZADAS EN METRO PARQUE INDUSTRIAL E INDUSTRIAL COMERCIAL DEL CARIBE AVENIDA CIRCUNVALAR  040-289445 Y 040-289454</t>
  </si>
  <si>
    <t>RIO FRIO</t>
  </si>
  <si>
    <t xml:space="preserve">CASA 134. UBICADA EN EL CONJUNTO RESIDENCIAL LA TOSCANA –PROPIEDAD HORIZONTAL , que hace parte del CONDOMINIO MEDITERRANE SPA &amp; TENNIS CLUB ETAPA III, localizado en el SECTOR DE RIO FRIO del MUNICIPIO DE FLORIDABLANCA ,DEPARTAMENTO DE SANTANDER. Su nomenclatura es :Carrera 12 numero 200-105, PORTERIA INTERIOR 1 “LA TOSCANA” CASA 134.
PREDIO NUMERO:01-04-02380751-802 
MATRICULA INMOBILIARIA NUMERO:300-343077 .
</t>
  </si>
  <si>
    <t>MODELO SAN FRANCISCO</t>
  </si>
  <si>
    <t>BODEGA SUB DIVIDIDA EN DOS CRA 15#13-25 PARA UNA BODEGA Y CRA 15 # 13-33 LA OTRA Y LOCAL COMERCIAL UBICADO EN LA  CRA 15 N° 13-23 DE LA CIUDAD DE BUCARAMANGA DPTO DE SANTANDER.</t>
  </si>
  <si>
    <t>VILLA CAMPESTRE</t>
  </si>
  <si>
    <t>CENTRO COMERCIAL</t>
  </si>
  <si>
    <t xml:space="preserve"> LOTE C2, CON UN AREA DE 2680.80 M2, EN EL CUAL SE ENCUENTRA CONSTRUIDO EL CENTRO COMERCIAL VILLA CAMPESTRE PLAZA , UBICADO EN EL MUNICIPIO DE PUERTO COLOMBIA EN LA CALLE 3A NO.25-76</t>
  </si>
  <si>
    <t xml:space="preserve">CASA SITUADA EN LA CRA.41-NO.51-111 </t>
  </si>
  <si>
    <t>MALAMBITO</t>
  </si>
  <si>
    <t>OFICINAS</t>
  </si>
  <si>
    <t>LOTE 8/15-30 BLOQUE 4 MALAMBITO, inmueble este cuya localización, cabida, medidas y linderos son las siguientes: situado en jurisdicción del municipio de Malambo, Departamento del Atlántico, dentro de los siguientes linderos generales de los terrenos denominados Urbanización Malambito, sobre la banda norte de la Carrera 10A Sur y Calles 4-A y 4-A-5.  Lote de terreno constante de 1.224,00 M, encerrado dentro de las siguientes medidas y  linderos: POR EL NORTE: Mide en línea compuesta 98,00 metros, en 5 tramos así: Un primer tramo de 32,00 metros y linda con los lotes del 26 al 29 del mismo Bloque, un segundo tramo en línea quebrada de 17,00 metros y linda por este tramo con el lote 29 del mismo bloque; un tercer tramo de 8,00 metros y linda con la Carrera 10 A-Sur en medio con terrenos del mismo bloque 5 de la misma Urbanización, un cuarto tramo de 17,00 metros y linda con el lote 31 del mismo bloque y un quinto y último tramo de 24,00 metros y linda por este tramo con los lotes del 31 al 33 del mismo bloque; POR EL SUR: Mide 64,00 metros y linda con: POR EL ESTE: Mide 17,00 metros y linda con el lote 7 del mismo bloque y POR EL OESTE: Mide 17,00 metros y linda con el lote 16 del mismo bloque. Este inmueble se identifica con el folio de matrícula inmobiliaria No. 040-472111 de la Oficina de Registro de Instrumentos Públicos de Barranquilla</t>
  </si>
  <si>
    <t>HIPOTECA SOBRE LOTE CAMPITO C1 Y C2 UBICADO EN LA CRA 51B ACERA SUR URB. VILLA CAMPESTRE</t>
  </si>
  <si>
    <t xml:space="preserve"> BARRANQUILLA</t>
  </si>
  <si>
    <t>LOCAL COMERCIAL N° 11 LETRA W NIVEL 1 DEL CENTRO COMERCIAL LE CHAMP UBICADO EN LA CARRERA 30 CON CALLE 1-1841 IDENTIFICADO CON MATRICULA INMOBILIARIA 040-563699 DE BARRANQUILLA</t>
  </si>
  <si>
    <t xml:space="preserve">APARTAMENTO 301 TIPO 1 UBICADO EN LA CARRERA 56 No.79-89 SITUADO EN EL TERCER PISO DEL EDIFICIO TRIBECCA </t>
  </si>
  <si>
    <t xml:space="preserve"> CASA DE DOS PLANTAS SITUADA EN BARRANQUILA EN LA CARRERA 58 NO. 84-215</t>
  </si>
  <si>
    <t xml:space="preserve">LOTE DE TERRENO NO. 2 DEL BLOQUE 80 DE LA URBANIZACION ALTOS DEL PARADO CON SU CONSTRUCCION DE LOCALES COMERCIALES SITUADO EN LA CALLE 79 NO.55-39. </t>
  </si>
  <si>
    <t>LOS ALPES</t>
  </si>
  <si>
    <t>HIPOTECA ABIERTA DE PRIMER GRADO DE CUANTIA INDETERMINADA SOBRE CASA QUINTA  UBICADA EN LA CARRERA 43 NO.87-103, DESTINADO PARA USO COMERCIAL</t>
  </si>
  <si>
    <t>URBANIZACIÓN ALTOS DE PARQUE</t>
  </si>
  <si>
    <t xml:space="preserve">APARTAMENTO 603, PARQUEADEROS 51 Y 52 URBANIZACION PRESTIGE CALLE 104 Nº 53-93 </t>
  </si>
  <si>
    <t>ABAJO</t>
  </si>
  <si>
    <t xml:space="preserve">LOCAL NUMERO DOS CERO CINCO (2-05) HACE PARTE DEL CENTRO COMERCIAL PORTAL DEL PRADO - PROPIEDAD HORIZONTAL -EN LA CALLE 53 N°46-192. </t>
  </si>
  <si>
    <t>APTO.8A GARAJE 3 DEL EDIFICIO TIFFANY</t>
  </si>
  <si>
    <t>HIPOTECA ABIERTA SOBRE APARTAMENTO 3B QUE HACE PARTE DEL MULTIFAMILIAR EDIFICIO ARCANGELO, UBICADO EN LA CRA. 52 NO.80-76.</t>
  </si>
  <si>
    <t>EL TABOR</t>
  </si>
  <si>
    <t>HIPOTECA DESTINADA A VIVIENDA SOBRE APARTAMENTO 402 DEL EDIFICIO BALCONI CRA 43B # 90-152</t>
  </si>
  <si>
    <t>LA CAMPIÑA</t>
  </si>
  <si>
    <t xml:space="preserve">CASA CON DIERECCION CRA 46 No. 84-131 FMI 040-33327 </t>
  </si>
  <si>
    <t>CASA CON DIERECCION CRA 46ENTRE LAS CALLES 85 Y 85 84-105 FMI040-1711480</t>
  </si>
  <si>
    <t xml:space="preserve">OFICINAS  UBICADA EN LA CL 43 46 66 BARRIO ABAJO EN LA CIUDAD DE BARRANQUILLA </t>
  </si>
  <si>
    <t>LUCERO</t>
  </si>
  <si>
    <t>BODEGA EN LA DIRECCION CALLE 51 # 37-64,BARRIO LUCERO</t>
  </si>
  <si>
    <t>EL POBLADO</t>
  </si>
  <si>
    <t xml:space="preserve">Local 25 – 27 del Complejo Comercial y Habitacional ALKARAWI, propiedad horizontal construido sobre un lote de terreno situado en el Municipio de Barranquilla en la nomenclatura urbana en el sector denominado Urbanización “El Poblado” frente a la banda norte de la carrera 45B, banda sur de la carrera 46 y la banda oriental de la calle 93,  folio de matrícula inmobiliaria No. 040-233115 de la Oficina de Registro de Instrumentos Públicos de Barranquilla.                                                      </t>
  </si>
  <si>
    <t>PUNTA ROCA</t>
  </si>
  <si>
    <t>APARTAMENTO 211 CON EL FMI 040-582315 Y GARAJE 23 CON EL FMI 040-582291 UBICADO EN LA DIRECCION CALLE 9 NUMERO 6-39 LT 7 GL 6-7 EN A CIUDAD DE BARRANQUILLA</t>
  </si>
  <si>
    <t xml:space="preserve">HIPOTECA SOBRE LOTE B, JUNTO CON LA EDIFICACION CONSTRUIDA EN EL, UBICADO EN LA CARRERA 38 NO. 50-71 DE LA CIUDAD DE BARRANQUILLA. AREA APROXIMADA 12 EN LA CARRERA 38 NO. 50-71 DE LA CIUDAD DE BARRANQUILLA. </t>
  </si>
  <si>
    <t>PARAISO</t>
  </si>
  <si>
    <t>Apartamento 9B Ubicado en la KR 59C No. 79-276 Ed. Parque Golf Barranquilla - Atlantico Barrio Paraiso</t>
  </si>
  <si>
    <t>Apto 503. Edificio Venecia ubicado en la Carrera 65# 78-54 de Barranquilla, Garaje 17.</t>
  </si>
  <si>
    <t>MOLINOS DEL NORTE</t>
  </si>
  <si>
    <t>CARRERA 11 # 114-20 APTO 302</t>
  </si>
  <si>
    <t>VILLA COUNTRY</t>
  </si>
  <si>
    <t>APARTAMENTO N202B Y GARAJE N9 EDIFICIO SAN DIEGO</t>
  </si>
  <si>
    <t>LA CONCEPCIÓN</t>
  </si>
  <si>
    <t>LA CONCEPCION</t>
  </si>
  <si>
    <t>INMUEBLE CALLE 74 # 70 25 MZ G-3 LT 16 BARRIO LA CONCEPCION</t>
  </si>
  <si>
    <t>Apartamento ubicado en la Cra 42 N°80-12 Edificio lewis Propiedad Horizontal Apto 302</t>
  </si>
  <si>
    <t>SABANILLA PUERTO COLOMBIA</t>
  </si>
  <si>
    <t xml:space="preserve">CONSULTORIO </t>
  </si>
  <si>
    <t>CONSULTORIO 507 DEL COMPLEJO PORTO AZUL CONSTRUIDO SOBRE EL LOTE 2A EL CUAL ESTÁ LOCALIZADO ENTRE LA AUTOPISTA AL MAR Y EL CORREDOR UNIVERSITARIO A LA ALTURA DE LA EDS SERVICAMPESTRE, CRA 28 N° 1B.315, CORREGIMIENTO DE SABANILLA- MONTECARMELO, EN JURISDICCIÓN DEL MUNICIPIO DE PUERTO COLOMBIA  HOY CRA TREINTA (30).</t>
  </si>
  <si>
    <t xml:space="preserve">UBICADO EN LA CALLE 79 NO.42F-64 URB. EL PORVENIR. </t>
  </si>
  <si>
    <t>URBANIZACION AUTOPISTA</t>
  </si>
  <si>
    <t xml:space="preserve"> LOCAL NUMERO 27, QUE HACE PARTE DEL CENTRO COMERCIAL LA 19, PROPIEDAD HORIZONTAL UBICADO EN LA CARRERA 19 NO.12-37 E LA CIUDAD DE SANTA MARTA.</t>
  </si>
  <si>
    <t>LOS CUSULES</t>
  </si>
  <si>
    <t xml:space="preserve">CASA EN EL CONSTRUIDA UBICADO EN LA CR 12 N 58 - 33 LOTE  10 Y 19 DE LA MANZANA A DEL BARRIO LOS CUSULES EN EL MUNICIPIO DE SOLEDAD- ATLANTICO </t>
  </si>
  <si>
    <t>CASA DE DOS PLANTAS UBICADA EN LA ESQUINA NOROCCIDENTAL DE LA CRA 46 CON CALLE 96 DE LA URBANIZACION EL POBLADO ESTE INMUEBLE CONSTA DE 3 LOCALES COMERCIALES.</t>
  </si>
  <si>
    <t>SAN CARLOS</t>
  </si>
  <si>
    <t xml:space="preserve"> CASA NO.10 DEL CONJUNTO RESIDENCIAL VILLAS  DEL LIBERTADOR UBICADO EN LA CRA.26B NO.12-30 DE LA CIUDAD DE SANTA MARTA</t>
  </si>
  <si>
    <t xml:space="preserve">BARRANQUILLA  </t>
  </si>
  <si>
    <t>SOLAR Y LA CASA EN EL CONSTRUIDA, UBICADA EN LA CALLE 33 NO.23-74  BARRIO MONTES  EN LA CIUDAD DE BARRANQUILLA</t>
  </si>
  <si>
    <t>LAS NIEVES</t>
  </si>
  <si>
    <t>HIPOTECA ABIERTA DE PRIMER GRADO Y SIN LIMITE DE CUANTIA A FAVOR DE SERFINANSA  SOBRE EL INMUEBLE: LOTE DE TERRENO  A JUNTO CON EL APARTAMENTO EN ELCONSTRUIDO EN UBICADO EN CLLE 26 N° 21-48 URB LAS NIEVES DE LA CIUDAD DE BARRANQUILLA DPTO DEL ATLANTICO.</t>
  </si>
  <si>
    <t>LOS CUSELES</t>
  </si>
  <si>
    <t>Carrera 7A #58 – 33. Dejamos constancia que la vivienda se encuentra ubicada en la Carrera 7C # 58-33,</t>
  </si>
  <si>
    <t>BARRANQUILLA,</t>
  </si>
  <si>
    <t>LAS MALVINAS</t>
  </si>
  <si>
    <t>HIPOTECA SOBRE LOTE15-3 Y BODEGA NO.3,  QUE HACE PARTE DE ZONA EXPRESS C ENTRO INDUSTRIAL Y COMERCIAL, UBICADO EN LAS INMEDIACIONES DE LA CARRETERA DE LA CORDIALIDAD. F.M.040-486166</t>
  </si>
  <si>
    <t>BMANGA</t>
  </si>
  <si>
    <t>LOS PINOS</t>
  </si>
  <si>
    <t>CALLE 56 N 27-66/74</t>
  </si>
  <si>
    <t>EL RECREO</t>
  </si>
  <si>
    <t>CASA CRA 15A NO 60-78 NRO 80 FOLIO 50C 215675</t>
  </si>
  <si>
    <t>BOCHICA</t>
  </si>
  <si>
    <t xml:space="preserve">LOCAL 3-004 Y 3-005 PORTAL DE LA 80 UBICADO EN AV CALLE 80 NO.100-52 . FOLIO Nº 50C-1597415 Y 50C-1597416                                                 </t>
  </si>
  <si>
    <t>ANTIGUO CONTRY</t>
  </si>
  <si>
    <t>EDIFICIO CALLE 87  NO. 21-39 BOGOTA. FOL 50C-202699</t>
  </si>
  <si>
    <t>CHICO NORTE II</t>
  </si>
  <si>
    <t>OFICINA DOSCIENTOS DOS (202) Matricula Inmoviliaria 50C-1421279,  GARAJE OCHO (8) Matricula Inmoviliaria 50c-1421190, GARAJE NUEVE (9) Matricula Inmoviliaria 50C-1421191 y GARAJE VEINTITRES (23) Matricula Inmoviliaria 50C-1421205, que hacen parte del EDIFICIO “CENTRO EMPRESARIAL CORPORATIVO” – PROPIEDAD HORIZONTAL de la URBANIZACION CHICO NORTE II SECTOR, MANZANA SIETE C – TREINTA Y SIETE (7C – 37), distinguido en la nomenclatura urbana con el número diecisiete – sesenta (17- 60) de la Diagonal noventa y siete (97) hoy Diagonal noventa y dos (92) número diecisiete – sesenta (17 – 60) de la ciudad de Bogotá.</t>
  </si>
  <si>
    <t>LA CANDELARIA</t>
  </si>
  <si>
    <t>DEPOSITO NO. 115 EDIF LA CANDELARIA BOG FOL: 50N-515624</t>
  </si>
  <si>
    <t>EDIFICIO  LA CANDELARIA APTO 201 BOG FOL: 50N-515629</t>
  </si>
  <si>
    <t>CHICO NORTE III SECTOR, CHAPINERO</t>
  </si>
  <si>
    <t xml:space="preserve">Calle 95 No. 15-47 of. 701 </t>
  </si>
  <si>
    <t>APTO 102 CLLE 94 NO 16-36 FOL:50C-1125123</t>
  </si>
  <si>
    <t>TUNA BAJA - SUBA</t>
  </si>
  <si>
    <t>CALLE 153 Nº 114B-58 CASA 7 INT 7 CONJUNTO RESIDENCIAL ARRAYANES DE SUBA ETAPA III FOL 50N-20395196</t>
  </si>
  <si>
    <t>QUIRIGUA ORIENTAL</t>
  </si>
  <si>
    <t>EDIFICIO PLAZA CENTRO PRIMAVERA PLAZA COMERCIAL CARRERA 79 Nº 79-39. LOCAL 1- 39. FOLIO Nº 50C-16000764</t>
  </si>
  <si>
    <t>GARAJE</t>
  </si>
  <si>
    <t>EDIFICIO LA CANDELARIA GARAJE  105 BOG FOL: 50N-515614</t>
  </si>
  <si>
    <t>BOGOTA</t>
  </si>
  <si>
    <t>POLO CLUB, BARRIOS UNIDOS</t>
  </si>
  <si>
    <t>UN LOTE DE TERRENO JUNTO CON LA EDIFICACION EN EL CONSTRUIDA  UBICADA EN LA 87 NUMERO 21-39 DEL MUNICIPIO DE BOGOTA D.C DEPARTAMENTO DE CUNDINAMARCA… CALLE 87 # 19B- 39</t>
  </si>
  <si>
    <t>LOCAL COMERCIAL NO1-105 CENTRO COMERCIAL GRAN CENTRO DE LA CIUDAD DE BARRANQUILLA UBICADO EN LA CRA 53 No.68B-125</t>
  </si>
  <si>
    <t>FRANCO</t>
  </si>
  <si>
    <t xml:space="preserve">Lote UB- 11-3 ubicado en la Diagonal 23ª No. 70-48.  FMI No. 50C-1181199 de la Oficina de Registro de Instrumentos Públicos de Bogotá – Zona Centro. </t>
  </si>
  <si>
    <t>VILLA ELISA SUBA</t>
  </si>
  <si>
    <t xml:space="preserve">APTO 502 DEL INTERIOR 8 Y EL USO EXCLUSIVO DE LOS GARAJES 7 Y 8 QUE HACEN PARTE DEL CONJUNTO RESIDENCIAL LA FLORESTA DE SUBA UBICADO EN LA CALLE 137 # 91-80 INT 8 </t>
  </si>
  <si>
    <t>EL ESPARTILLAL</t>
  </si>
  <si>
    <t>OFICINA NUMERO DOSCIENTOS CINCO (205), PARQUEADEROS NUMEROS TREINTA Y DOS (32) Y TREINTA Y TRES (33) Y DEPOSITO NUMERO QUINCE (15), INMUEBLES QUE HACEN PARTE DEL EDIFICIO 14,76 CENTRO EMPRESARIAL - PROPIEDAD HORIZONTAL UBICADO EN LA CARRERA CATORCE (14) NUMEROS SETENTA Y SEIS - DIEZ (76 - 10) / SETENTA Y SEIS - VEINTISESIS (76-26) / SETENTA Y SEIS - TREINTA Y SEIS (76-36) DE LA CIUDAD DE BOGOTA.</t>
  </si>
  <si>
    <t>OFICINA NUMERO DOSCIENTOS SEIS (206) Y PARQUEADEROS NUMERO TREINTA Y CINCO (35) Y TREINTA Y SEIS (36), INMUEBLES QUE HACEN PARTE DEL EDIFICIO 14,76 CENTRO EMPRESARIAL - PROPIEDAD HORIZONTAL, UBICADO EN LA CARRERA CATORCE (14) NUMEROS SETENTA Y SEIS - DIEZ (76 - 10) / SETENTA Y SEIS - VEINTISEIS (76-26) / SETENTA Y SEIS - TREINTA Y SEIS (76 - 36 ) DE LA CIUDAD DE BOGOTA</t>
  </si>
  <si>
    <t>APARTAMENTO Y GARAJES</t>
  </si>
  <si>
    <t>Garaje No. 1, Garaje No. 2, Garaje No. 3, Garaje No. 4, Garaje No. 5, Garaje No. 6, Local No. 1, Local No. 2, Apartamento No. 201, Apartamento No. 202, Apartamento No. 301, Apartamento No. 302, Apartamento No. 401 y Apartamento No. 402 del Edificio Colombia FOLIO DE M. 040-169560, 040-169561, 040-169562, 040-169563, 040-169564, 040-169565, 040-169566, 040-169567, 040-169568, 040-169569, 040-169570, 040-169571, 040-169572 y 040-169573</t>
  </si>
  <si>
    <t>BQU</t>
  </si>
  <si>
    <t>ALTOS DE RIOMAR</t>
  </si>
  <si>
    <t>INMUEBLE UBICADO EN LA en la Calle 90 No. 59B-39, Folio No. 040-169905</t>
  </si>
  <si>
    <t>CARRERA 58 No.82-16</t>
  </si>
  <si>
    <t>APTO 3A DEL EDIFICIO TARRAGONA EN ALTOS DE RIOMAR</t>
  </si>
  <si>
    <t>BUCARAMANGA</t>
  </si>
  <si>
    <t>CABECERA DEL LLANO</t>
  </si>
  <si>
    <t>KR 35 N 53-33 AP 703 PARQUEADERO 50 Y 51, DEPOSITO 27</t>
  </si>
  <si>
    <t>LOMA REDONDA</t>
  </si>
  <si>
    <t>FINCA LA ESTRELLA, VEREDA LOMA REDONDA, MUNICIPIO DE ZAPATOCA,  SANTANDER</t>
  </si>
  <si>
    <t>EL RUBI</t>
  </si>
  <si>
    <t xml:space="preserve">LOCALES 1-38 Y 1-39 CTO CCIAL PASEO LA CASTELLANA FOL: 060-157155/56 CARTAGENA </t>
  </si>
  <si>
    <t>CALI</t>
  </si>
  <si>
    <t>LA CASTILLA</t>
  </si>
  <si>
    <t>GRANJA</t>
  </si>
  <si>
    <t xml:space="preserve">GRANJA PORCICOLA "VILLA VIVIANA" VEREDA LA CASTILLA </t>
  </si>
  <si>
    <t xml:space="preserve">VALLE </t>
  </si>
  <si>
    <t>INMUEBLE UBICADO EN LA CRA 7D Bis N° 67-69 URB. FEPICOL DE LA CIUDAD DE CALI.</t>
  </si>
  <si>
    <t>INMUEBLE UBICADO EN LA CLLE 9B NO.  42 30 y BODEGA</t>
  </si>
  <si>
    <t>LOTE DE TERRENO EL ZAFIRO VEREDA GUADUAS, VALLE FOL: 373-49614</t>
  </si>
  <si>
    <t>QUILICHAO</t>
  </si>
  <si>
    <t>FINCA COROCERA VEREDA EL PALMAR UBICADA EN EL MUNICIPIO DE SANTANDER DE QUILICHAO.</t>
  </si>
  <si>
    <t>VERSALLES</t>
  </si>
  <si>
    <t>APARTAMENNTO</t>
  </si>
  <si>
    <t>APTO CLLE 19 4N15 APARTAMENTO 403 EDIFICIO PALMAS DEL CONDADO "1 ETAPA" Y PARQUEADEROS NO. 19 Y 47</t>
  </si>
  <si>
    <t>INMUEBLE UBICADO EN LA CALLE 23 N° 27-18, BR SAN CRISTOBAL</t>
  </si>
  <si>
    <t>INMUEBLE UBICADO EN LA CALLE 23 N° 27-12, BR SAN CRISTOBAL;</t>
  </si>
  <si>
    <t>CARTAGENA-</t>
  </si>
  <si>
    <t>GETSENAMI</t>
  </si>
  <si>
    <t>EDIFICACIÓN EN PROCESO DE CONSTRUCCIÓN UBICADO EN EL BARRIO GETSEMANI DE LA CIUDAD DE CARTAGENA. UBICADO EN KR 11 N° 29-171 SOBRE LA AVENIDA DEL PEDREGAL.</t>
  </si>
  <si>
    <t>CARTAGENA</t>
  </si>
  <si>
    <t>MANGA</t>
  </si>
  <si>
    <r>
      <t xml:space="preserve">Oficina 1808 ubicada en el piso 18 ) con el FMI No. 060-246692 y Parqueadero doble número veinticuatro (24) ubicado en el primer piso del Edificio Twins Bay PH, primera etapa, torre 1, torre de estacionamiento  con el FMI No. 060-246781 y Oficina 1809 ubicada en el piso 18 del Edificio Twins Bay PH localizado en la calle 25 No. 24ª- 16 del barrio Manga en la ciudad  de Cartagena (Departamento Bolívar) con el FMI No. 060-246693                                                                                                                                                                                                 </t>
    </r>
    <r>
      <rPr>
        <b/>
        <sz val="10"/>
        <color indexed="8"/>
        <rFont val="Tahoma"/>
        <family val="2"/>
      </rPr>
      <t/>
    </r>
  </si>
  <si>
    <t>BOCAGRANDE</t>
  </si>
  <si>
    <t xml:space="preserve">LACAL 3 EDIF. RPH EN LA CRA 3 # 8-69 BARRIO BOCAGRANDE NO MATRICULA 060-234691 </t>
  </si>
  <si>
    <t>CASTILLO GRANDE</t>
  </si>
  <si>
    <t xml:space="preserve">APTO # 3 DEL EDIFICIO TEOFILO YIDIOS TARI PH UBICADOS EN LA CRA 12A NO 5A-2 BARRIO CASTILLO GRANDE  </t>
  </si>
  <si>
    <t>SAN FERNANDO</t>
  </si>
  <si>
    <t>CASA UBICADA EN EL BARRIO SAN FERNANDO IV ETAPA, CASA - LOTE N. 5 DE LA MANZANA F, CARRERA 81 N. 21-05</t>
  </si>
  <si>
    <t>EL ESPINAL</t>
  </si>
  <si>
    <t>Casa lote, numero 15A-29 de la calle 35 barrio el espinal, situado en la ciudad de Cartagena, departamento de bolívar</t>
  </si>
  <si>
    <t>CEBALLOS</t>
  </si>
  <si>
    <t>Casa- lote ubicada en la carrera 57b No. 7C-52 de barrio Ceballos, sector Pedro Martir, urbanizacion Bellavista, de la ciudad de Cartagena departamento Bolivar con el Folio de Matricula Inmobiliaria No. 060-102777 de la oficina de Resgistros de Instrumentos Publicos de Cartagena.</t>
  </si>
  <si>
    <t>CERETÉ</t>
  </si>
  <si>
    <t xml:space="preserve">APARTAMENTO 202 Y EL DERECHO EXCLUSIVO SOBRE LOS GARAJES 2 Y 3 Y EL DEPÓSITO #10 DEL EDIFICIO TORRE AGUA PROPIEDAD HORIZONTAL, UBICADO EN LA CARRERA 7A N° 94A – 48/62 Y CALLE 95 N° 7 – 59 DE LA CIUDAD DE BOGOTÁ. </t>
  </si>
  <si>
    <t>CESAR</t>
  </si>
  <si>
    <t>PLAZA BOLIVAR</t>
  </si>
  <si>
    <t>CASA HOTEL</t>
  </si>
  <si>
    <t>INMUEBLE COMERCIAL CASA HOTEL MURILLO UBICADO EN LA CALLE 6 Nº 1-45 y/o calle 6 1-65 - SAN JUAN DEL CESAR. FOLIO Nº 214-21726</t>
  </si>
  <si>
    <t>CORDOBA</t>
  </si>
  <si>
    <t>CIUDAD CARIBE 2</t>
  </si>
  <si>
    <t xml:space="preserve">LOTE DE TERRENO A CON IDIFICACION DE DOS PLANTAS UBICADO EN LA CALLE 39 # D36-70 EN EL MUNICIPIO DE MALAMBO DEP.ATLANTICO </t>
  </si>
  <si>
    <t>COROZAL</t>
  </si>
  <si>
    <t>SAN MIGUEL</t>
  </si>
  <si>
    <t>CASA DE HABITACION JUNTO CON EL LOTE DONDE SE ENCUENTRA CONSTRUIDA, UBICADA EN LA CRA 24 N 31-06 DEL MUNICIPIO DE COROZAL BARRIO SAN JUAN. FOLIO DE MATRICULA N 342-1236</t>
  </si>
  <si>
    <t>CUNDINAMARCA</t>
  </si>
  <si>
    <t>SAN ISIDRO</t>
  </si>
  <si>
    <t xml:space="preserve">APARTAMENTO </t>
  </si>
  <si>
    <t>APARTAMENTO DE UN (1) NIVEL UBICADO EN EL TERCER NIVEL, DE DISPOSICION INTERIOR DE LA URBANIZACION SAN JACINTO ETAPA II, TORRE  A INTERIOR 2, LOCALIZADO EN LA ZONA URBANA DEL MUNICIPIO DE TOCAIMA EN ELSECTOR DE SAN ISIDRO, TV.7 NO.1 NORTE 6 TR A INT 2</t>
  </si>
  <si>
    <t xml:space="preserve"> FLORIDABLANCA      </t>
  </si>
  <si>
    <t>EL CARMEN</t>
  </si>
  <si>
    <t>CASA DE TRES NIVELES Y LOCAL EN EL PRIMER PISO UBICADO EN LA CALLE 44A PEATONAL 10 A 33 LOTE 15 MZ 10 DE LA URBANIZACION EL CARMENT PRIMERA ETAPA DEL MUNICIPIO DE FLORIDABLANCA.</t>
  </si>
  <si>
    <t>EL PALENQUE</t>
  </si>
  <si>
    <t>CALLE 57A . 28-48 LOTE 312 BARRIO EL PALENQUE</t>
  </si>
  <si>
    <t>GUAJIRA</t>
  </si>
  <si>
    <t>20 DE JULIO</t>
  </si>
  <si>
    <t>HOTEL</t>
  </si>
  <si>
    <t>HOTEL DE CINCO (5) PISOS CALLE 9 CRA. 10 SAN JUAN DEL CESAR</t>
  </si>
  <si>
    <t xml:space="preserve">MAGANGUE -BOLIVAR </t>
  </si>
  <si>
    <t>BARRIO SAN VICENTE</t>
  </si>
  <si>
    <t>BODEGA UBICADA EN LA CARRERA 3 N°3-11-05 DEL BARRIO SAN VICENTE EN EL MUNICIPIO DE GUARANDA DPTO SUCRE. MAT.INMB. 340-92943.</t>
  </si>
  <si>
    <t>MONTERIA</t>
  </si>
  <si>
    <t>BARRIO RECREO</t>
  </si>
  <si>
    <t>OFICINA Y LOCAL</t>
  </si>
  <si>
    <t>HIPOTECA ABIERTA SOBRE OFICINA O LOCAL NO.301 DEL EDICIO CENTRO 63 UBICADO EN EL MUNICIPIO EN MONTERIA,DPTO. DE CORDOBA EN LA ACTUAL NOMENCLATURA URBANA IDENTIFICADA CON EL NUMERO 5A NO.63-33 BARRIO RECREO</t>
  </si>
  <si>
    <t>CORBOBA</t>
  </si>
  <si>
    <t>APARTAMENTO 1102, CUARTO UTIL 4, PARQUEADERO 9 Y PARQUEADERO 10 UBICADOS EN LA CALLE 68 NO 2-150 EDIFICIO MULTIFAMILIAR MONTANA TOWER BARRIO EL RECREO EN MONTERIA</t>
  </si>
  <si>
    <t>MONTERIA-CORDOBA</t>
  </si>
  <si>
    <t xml:space="preserve">MONTERIA </t>
  </si>
  <si>
    <t>INMUBLE UBICADO EN LA CRA.6 NO.78-49 DEL MUNICIPIO DE MONTERIA, EN DICHO LOTE SE DESARROLLA LA ACTIVIDAD DE COMERCIO EN UNA CARPINTERIA, UN RESTAURANTE Y UNA CONSTRUCCION DE OFICINAS.CON FOLIO DE MATRICULA INMOBILIARIA 140-114357.</t>
  </si>
  <si>
    <t>LOTE DE TERRENO UBIACADO EN LA URBANIZACION ALAMEDAS DE MONTERIA CONOCIDA EN EL PLANO COMO LOTE (12)MANZANA A CON NOMENCLATURA URBANA CARRERA 4No 44-20 CON FOLIO DE MATRICULA INMOBILIARIA 140-76746</t>
  </si>
  <si>
    <t>MORROA</t>
  </si>
  <si>
    <t>LA POLLITA</t>
  </si>
  <si>
    <t>HIPOTECA ABIERTA SOBRE EL SIGUIENTE INMUEBLE: APTO.101, QUE HACE PARTE DEL EDI  FICIO CONJUNTO LILIBETH, UBICADO EN LA CRA,7B NO.9 ESTE 26, IDENTIFICADO CON    FOLIO DE MATRICULA INMOBLIARIA NO.342-35252.</t>
  </si>
  <si>
    <t>MUNICIPIO DE GIRON, SANTANDER</t>
  </si>
  <si>
    <t>JARDIN DE ARENALES</t>
  </si>
  <si>
    <t>LOTE DE TERRENO DISTINGUIDOCON EL NUMERO 2, JUNTO CON LA CASA DE 2 PLANTAS, LOCALIZADA EN LA KR 24 N. 4-02 Y CLL 4 N. 22A-38/46</t>
  </si>
  <si>
    <t>PEREIRA</t>
  </si>
  <si>
    <t>REMIGIO ANTONIO CANARTE</t>
  </si>
  <si>
    <t>CASA Y LOCAL COMERCIAL</t>
  </si>
  <si>
    <t>EDIFICACION DE 2 PISOS, UBICADO EN LA CALLE 38 5-19 DE PERIRA , DESTINADA EL PRIMER PISO A LOCAL COMERCIAL Y EL SEGUDO A VIVIENDA,  Y EL FOLIO DE MATRICULA ES: 290-1130</t>
  </si>
  <si>
    <t xml:space="preserve">PUERTO COLOMBIA </t>
  </si>
  <si>
    <t xml:space="preserve"> HIPOTECA SOBRE CASA  QUINTA DE DOS PLANTAS, SITUADA EN LA ACTUAL URBANIZACION VILLA CAMPESTRE  EN JURISDICCION DEL MUNICIPIO DE PUERO COLOMBIA,CONJUNTO  RESIDENCIAL LOMAS DE VILLA CAMPESTRE CASA 1</t>
  </si>
  <si>
    <t>QLLA</t>
  </si>
  <si>
    <t>NOVALITO</t>
  </si>
  <si>
    <t>CASA UBICADA EN LA CALLE 45B NO. 24B-22, en el municipio de Soledad</t>
  </si>
  <si>
    <t xml:space="preserve">SANTA MARTA </t>
  </si>
  <si>
    <t>POZOS COLORADOS</t>
  </si>
  <si>
    <t>CASA CONSTRUIDA, IDENTIFICADO CON EL NUMERO 10 UBICADA EN LOS PISOS UNO (1) Y DOS (2) DEL CONDOMINIO LAGO MAR MARINA CLUB</t>
  </si>
  <si>
    <t>SANTAMARTA</t>
  </si>
  <si>
    <t>BODEGAS Y OFICINAS</t>
  </si>
  <si>
    <t xml:space="preserve">LOTE DE TERRENO Y BODEGA CONSTRUIDA UBICADO EN LA CARRERA 29B No. 42-112 CON EL FOLIO DE MATRICULA INMOBILIARIA 080-112967  </t>
  </si>
  <si>
    <r>
      <t xml:space="preserve">1- LOTE DE TERRENO Y BODEGA CONSTRUIDA UBICADA EN LA CARRERA 29B No. 42-78 CON EL FOLIO DE MATRICULA INMOBILIARIA 080-112966                                                         </t>
    </r>
    <r>
      <rPr>
        <sz val="10"/>
        <color indexed="8"/>
        <rFont val="Tahoma"/>
        <family val="2"/>
      </rPr>
      <t/>
    </r>
  </si>
  <si>
    <t>SANTA MARTA</t>
  </si>
  <si>
    <t xml:space="preserve"> OFICINA 603  Y  OFICINA 704.  DEL EDIFICIO CENTRO EJECUTIVO UBICADO EN LA CALLE 23 #4-27</t>
  </si>
  <si>
    <t>CL 24A N. 2-39 APTO 302</t>
  </si>
  <si>
    <t xml:space="preserve"> SANTA MARTA </t>
  </si>
  <si>
    <t>LOS ALCAZARES</t>
  </si>
  <si>
    <t>URBANIZACION LOS ALCAZARES UBICADO EN LA CALLE 25 # 16-81</t>
  </si>
  <si>
    <t>SINCELEJO</t>
  </si>
  <si>
    <t>BOSTON</t>
  </si>
  <si>
    <t>APTO 102 UBICADO EN LA TRANSVERSAL 34 N 33-28 EDIFICIO MULTIFAMILIAR BOSTON IMPERIAL CON FOLIO DE MATRICULA 340-134853</t>
  </si>
  <si>
    <t>INMUEBLE QUE SE DESCRIBE A CONTINUACION: LOTE DE TERRENO RURAL DENOMINADO "FINCA SAN LUIS", UBICADA EN EL MUNICIPIO LOS PALMITOS DPTO. DE SUCRE VEREDADEL BONGO</t>
  </si>
  <si>
    <t>Soledad</t>
  </si>
  <si>
    <t>LAS MORAS</t>
  </si>
  <si>
    <t>COLEGIO</t>
  </si>
  <si>
    <t>construcción que tiene un uso institucional educativo, consta de un piso, veintidós (22) estacionamientos, número de unidades diez (10).  Este inmueble se identifica con el folio de matrícula inmobiliaria No. 040-493839 de la Oficina de Registro de Instrumentos Públicos de Barranquilla.</t>
  </si>
  <si>
    <t>ZONA INDUSTRIAL</t>
  </si>
  <si>
    <t>INMUEBLE UBICADO EN LA CALLE 18 NO. 13-60, FOLIO NO. 040-40862</t>
  </si>
  <si>
    <t>LA LUZ</t>
  </si>
  <si>
    <t xml:space="preserve">CASA </t>
  </si>
  <si>
    <t xml:space="preserve"> VIVIENDA N° 201 QUE HACE PARTE DEL MULTIFAMILIAR "ALICIA MARIA" UBICADO DENTRO DEL AREA RESIDENCIAL DE BARRANQUILLA EN LA CRA 28 N°6 4-41 CONFORMADO POR TRES APARTMENTOS. A ESTE INMUEBLE LE CORRESPONDE EL FOLIO DE M.I 040-476289.</t>
  </si>
  <si>
    <t>LAS MARGARITAS</t>
  </si>
  <si>
    <t>INMUEBLE UBICADO EN EL BARRIO LAS MARGARITAS DE SOLEDAD</t>
  </si>
  <si>
    <t>Inmueble ubicado en la cra 25 Nº 44 A - 09 - FOLIO 040-2477310</t>
  </si>
  <si>
    <t xml:space="preserve">SOLEDAD </t>
  </si>
  <si>
    <t>CASA CONSTRUIDA SOBRE EL LOTE  DE TERRENO NO. 9 DE LA MANZANA 4 UBICADA EN LA CARRERA 12A NO.76D-42 DE LA URBANIZACION COMBARRANQUILLA, SITUADA EN LA JURISDICCION DEL MUNICIPIO DE SOLEDAD DPTO. DEL ATLANTICO, FOLIO DE MATRICULA INMOBILIARIA 041-164896</t>
  </si>
  <si>
    <t>STA MARTA</t>
  </si>
  <si>
    <t>VILLA MONICA</t>
  </si>
  <si>
    <t>CALLE 29H3 21F 31 URB VILLA MONICA</t>
  </si>
  <si>
    <t>TOLU</t>
  </si>
  <si>
    <t xml:space="preserve"> MANZANA 006  LOTE 041,  SOBRE EL INMUEBLE DESCRITO SE CONSTRUYO UNA CABAÑA  CRA 1 # 50-14,  REGISTRADO CON FOLIO DE MATRICULA INMOBILIARIA      NO.340-97549</t>
  </si>
  <si>
    <t>VALLEDUPAR</t>
  </si>
  <si>
    <t>BODEGA No. 14 CT TRONCAL DEL CARIBE KM 7 VIA GAIRA, PQ INDUSTRIAL SOL</t>
  </si>
  <si>
    <t>ALFONSO LOPEZ</t>
  </si>
  <si>
    <t>OFICINA NUMERO 106 UBICADA EN LA CALLE 15 NO. 14-34 EN LA CIUDAD DE VALLEPUDAR. FOLIO Nº 190-42994</t>
  </si>
  <si>
    <t xml:space="preserve">URBANIZACIÓN LOS CAMPANOS </t>
  </si>
  <si>
    <t>CASA DE DOS PLANTAS UBICADA EN LA CALLE 2C Nº 8-35 URBANIZACION LOS CAMPANOS EN LA CIUDAD DE VALLEDUPAR. FOLIO Nº 190-33112</t>
  </si>
  <si>
    <t>TAMALAMEQUE</t>
  </si>
  <si>
    <t xml:space="preserve">Casa de habitación construida con 366,00 mts2, ubicada en la calle 5 No. 2 – 56, en Tamalameque, A este inmueble le corresponde el FMI No. 192-15855 </t>
  </si>
  <si>
    <t>LOPERENA</t>
  </si>
  <si>
    <t xml:space="preserve"> casa en el construida, ubicado en la calle 16B No. 11 – 95 del barrio Loperena, de la actual nomenclatura de Valledupar, Departamento del Cesara</t>
  </si>
  <si>
    <t>GARAJE NUMERO 5 -6-7-8 UBICADOS EN LA CALLE 15 NO. 14-34 EN LA CIUDAD DE VALLEDUPAR. FOLIO Nº 190-43014, 190-43015, 190-43016, 190-4317</t>
  </si>
  <si>
    <t>URBANIZACIÓN SAN CARLOS</t>
  </si>
  <si>
    <t>VIVIENDA  UNIFAMILIAR CARRERA 11A NO.17B-48 URBANIZACION SAN CARLOS</t>
  </si>
  <si>
    <t>TUBARA</t>
  </si>
  <si>
    <t>Inmueble ubicado en Tubara, Caño Dulce. Carrera 2 No. 1-235</t>
  </si>
  <si>
    <t>HIPOTECA ABIERTA SOBRE APARTAMENTO 101, UBICADO EN EL PRIMER PISO DEL EDIFICIO MASSEBA, UBICADO EN LA CRA.58 NO.86-85. BARRIO ALTO DE RIOMAR</t>
  </si>
  <si>
    <t>TAYRONA</t>
  </si>
  <si>
    <t xml:space="preserve">LOCAL 53 DEL CENTRO COMERCIAL PANORAMA UBICADO EN LA CALLE 30 #6B-215 EN LA CIUDAD DE BARRANQUILLA </t>
  </si>
  <si>
    <t>CASTILLOGRANDE</t>
  </si>
  <si>
    <t xml:space="preserve">Apartamentos ubicados en la Carrera 10 no 5-65 Edificio Pineda Anicharico con garaje 1 y 2 </t>
  </si>
  <si>
    <t>CRA 47 N° 85- 101 APARTAMENTO 2B DEL EDIFICIO BUENOS AIRES Y GARAJE 4</t>
  </si>
  <si>
    <t xml:space="preserve">BARRANCABERMEJA </t>
  </si>
  <si>
    <t>PRIMERO DE MAYO</t>
  </si>
  <si>
    <t>CALLE 56 #36B-37, APTO. 201</t>
  </si>
  <si>
    <t xml:space="preserve">CRA 53 #80-220 APTO 11 Y 11B EDIF. VILLA REGIA </t>
  </si>
  <si>
    <t>TORRE BLUE</t>
  </si>
  <si>
    <t xml:space="preserve">CRA 3 # 130- 60 APTO 701 </t>
  </si>
  <si>
    <t xml:space="preserve">KRA 55 #82-166 APTO 603 </t>
  </si>
  <si>
    <t>KR 52 79 42 CASA RESIDENCIAL</t>
  </si>
  <si>
    <t>EDIFICIO VALLADOLID</t>
  </si>
  <si>
    <t>KR 58 94 143 APTO 201</t>
  </si>
  <si>
    <t>SANTA CECILIA</t>
  </si>
  <si>
    <t>EDIFICIO</t>
  </si>
  <si>
    <t>EDIFICIO PRADO LOFT CRA C NO 27 38 SANTA MARTA</t>
  </si>
  <si>
    <t>VILLA SAN PEDRO</t>
  </si>
  <si>
    <t>BODEGA CALLE 110 No 6-335 VILLA SAN PEDRO</t>
  </si>
  <si>
    <t>BARRIO JORGE DANGOND</t>
  </si>
  <si>
    <t xml:space="preserve">LOCAL COMERCIAL CALLE 16 C # 19 A 40 </t>
  </si>
  <si>
    <t xml:space="preserve">OFICINA 505  EDIFICIO QUANTUM TOWER BARRANQUILLA ATLANTICO  FMI 040-558783 </t>
  </si>
  <si>
    <t>APARTAMENTO EN  EDIFICIO AMBAR OCEANIC – SEGUNDA ETAPAURBANIZACION LA GLORIA – SECTOR SALGUERO  FMI 080-128084</t>
  </si>
  <si>
    <t>LOCALES</t>
  </si>
  <si>
    <t>LOCALES COMERCIALES EN BARRANQUILLA BARRIO GRANADILLO  CARRERA 46 # 84 – 131 FMI 040-33327</t>
  </si>
  <si>
    <t xml:space="preserve">BARRANAQUILLA </t>
  </si>
  <si>
    <t>VIVIENDA</t>
  </si>
  <si>
    <t>VIVIENDA 2 PISOS BICONJUNTO FAMILIAR PORTALES DEL CAMPO 18 VIVIENDA 18A  CARRERA 40C # 93 – 15 FMI 040-374261</t>
  </si>
  <si>
    <t>LA MANGA</t>
  </si>
  <si>
    <t xml:space="preserve">APARTAMENTO CALLE 26 NO 21 54 APTO 201 </t>
  </si>
  <si>
    <t>ATLANTICO</t>
  </si>
  <si>
    <t>CALLE 6 11-65 Casa  Barrio Novalito</t>
  </si>
  <si>
    <t xml:space="preserve">B/MANGA </t>
  </si>
  <si>
    <t>CASA NO 7 LOS ALMENDROS SOLEDAD CRA 21A NO 81A-39 FOL:040-227557</t>
  </si>
  <si>
    <t xml:space="preserve">OFICINA 607 CALLE 35#16-10 (53.18M). FOLIO Nº 300-14375 </t>
  </si>
  <si>
    <t>CASA UBICADA EN LA CALLE 44 Nº51-45 BARRANQUILLA-ATLANTICO FOL: 040173481</t>
  </si>
  <si>
    <t>IMMUEBLE UBICADO EN LA CALLE 36 Nº 23-56 FOLIO 040-305804</t>
  </si>
  <si>
    <t xml:space="preserve">HIPOTECA DESTINADA A VIVIENDA, LA NO.3,17 Y 22 DEL CONJUNTO RESIDENCIAL MIRASIERRA 1 ZONA </t>
  </si>
  <si>
    <t>CARRERA 62 NO.76-58 APARTAMENTO 401 EDIFICIO MONTERREY, Fol 040-291025</t>
  </si>
  <si>
    <t>CASA UBICADA EN LA CALLE 66 NUMERO 3-135 DE LA CIUDAD DE MONTERIA DPTO DE CORDOBA.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</si>
</sst>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 #,##0.00_-;\-&quot;$&quot;\ * #,##0.00_-;_-&quot;$&quot;\ * &quot;-&quot;??_-;_-@_-"/>
    <numFmt numFmtId="164" formatCode="&quot;$&quot;\ #,##0"/>
    <numFmt numFmtId="165" formatCode="_(&quot;$&quot;\ * #,##0_);_(&quot;$&quot;\ * \(#,##0\);_(&quot;$&quot;\ * &quot;-&quot;??_);_(@_)"/>
    <numFmt numFmtId="166" formatCode="&quot;$&quot;\ #,##0_);[Red]\(&quot;$&quot;\ #,##0\)"/>
  </numFmts>
  <fonts count="16" x14ac:knownFonts="1">
    <font>
      <sz val="10"/>
      <name val="Arial"/>
    </font>
    <font>
      <sz val="11"/>
      <color theme="1"/>
      <name val="Calibri"/>
      <family val="2"/>
      <scheme val="minor"/>
    </font>
    <font>
      <b/>
      <sz val="10"/>
      <name val="Arial"/>
      <family val="2"/>
    </font>
    <font>
      <b/>
      <sz val="9"/>
      <name val="Tahoma"/>
      <family val="2"/>
    </font>
    <font>
      <sz val="8"/>
      <name val="Tahoma"/>
      <family val="2"/>
    </font>
    <font>
      <sz val="10"/>
      <name val="Arial"/>
      <family val="2"/>
    </font>
    <font>
      <b/>
      <sz val="11"/>
      <color theme="1"/>
      <name val="Calibri"/>
      <family val="2"/>
      <scheme val="minor"/>
    </font>
    <font>
      <b/>
      <sz val="8"/>
      <color indexed="8"/>
      <name val="Tahoma"/>
      <family val="2"/>
    </font>
    <font>
      <sz val="8"/>
      <color indexed="8"/>
      <name val="Tahoma"/>
      <family val="2"/>
    </font>
    <font>
      <sz val="8"/>
      <color theme="1"/>
      <name val="Tahoma"/>
      <family val="2"/>
    </font>
    <font>
      <sz val="11"/>
      <name val="Calibri"/>
      <family val="2"/>
      <scheme val="minor"/>
    </font>
    <font>
      <b/>
      <sz val="11"/>
      <color indexed="8"/>
      <name val="Algerian"/>
      <family val="5"/>
    </font>
    <font>
      <b/>
      <sz val="10"/>
      <color indexed="8"/>
      <name val="Tahoma"/>
      <family val="2"/>
    </font>
    <font>
      <sz val="10"/>
      <color indexed="8"/>
      <name val="Tahoma"/>
      <family val="2"/>
    </font>
    <font>
      <b/>
      <sz val="10"/>
      <color theme="1"/>
      <name val="Calibri"/>
      <family val="2"/>
      <scheme val="minor"/>
    </font>
    <font>
      <b/>
      <sz val="9"/>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rgb="FFFFFFCC"/>
      </patternFill>
    </fill>
    <fill>
      <patternFill patternType="solid">
        <fgColor theme="6" tint="0.59999389629810485"/>
        <bgColor indexed="64"/>
      </patternFill>
    </fill>
    <fill>
      <patternFill patternType="solid">
        <fgColor theme="0"/>
        <bgColor indexed="64"/>
      </patternFill>
    </fill>
    <fill>
      <patternFill patternType="solid">
        <fgColor theme="9"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s>
  <cellStyleXfs count="4">
    <xf numFmtId="0" fontId="0" fillId="0" borderId="0"/>
    <xf numFmtId="44" fontId="5" fillId="0" borderId="0" applyFont="0" applyFill="0" applyBorder="0" applyAlignment="0" applyProtection="0"/>
    <xf numFmtId="0" fontId="5" fillId="3" borderId="2" applyNumberFormat="0" applyFont="0" applyAlignment="0" applyProtection="0"/>
    <xf numFmtId="0" fontId="1" fillId="3" borderId="2" applyNumberFormat="0" applyFont="0" applyAlignment="0" applyProtection="0"/>
  </cellStyleXfs>
  <cellXfs count="57">
    <xf numFmtId="0" fontId="0" fillId="0" borderId="0" xfId="0"/>
    <xf numFmtId="0" fontId="0" fillId="0" borderId="0" xfId="0" applyAlignment="1">
      <alignment horizontal="center"/>
    </xf>
    <xf numFmtId="0" fontId="4" fillId="0" borderId="1" xfId="0" applyFont="1" applyBorder="1" applyAlignment="1">
      <alignment horizontal="center"/>
    </xf>
    <xf numFmtId="3" fontId="4" fillId="0" borderId="1" xfId="0" applyNumberFormat="1" applyFont="1" applyBorder="1"/>
    <xf numFmtId="14" fontId="4" fillId="0" borderId="1" xfId="0" applyNumberFormat="1" applyFont="1" applyBorder="1"/>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vertical="center"/>
    </xf>
    <xf numFmtId="0" fontId="7" fillId="4" borderId="1" xfId="0" applyFont="1" applyFill="1" applyBorder="1" applyAlignment="1">
      <alignment horizontal="center" vertical="center"/>
    </xf>
    <xf numFmtId="0" fontId="7" fillId="4" borderId="1" xfId="0" applyFont="1" applyFill="1" applyBorder="1" applyAlignment="1">
      <alignment horizontal="center" vertical="center" wrapText="1"/>
    </xf>
    <xf numFmtId="0" fontId="0" fillId="0" borderId="0" xfId="0" applyAlignment="1">
      <alignment vertical="center"/>
    </xf>
    <xf numFmtId="0" fontId="8" fillId="0" borderId="0" xfId="0" applyFont="1" applyAlignment="1">
      <alignment vertical="center"/>
    </xf>
    <xf numFmtId="0" fontId="4" fillId="5" borderId="1" xfId="0" applyFont="1" applyFill="1" applyBorder="1" applyAlignment="1">
      <alignment horizontal="center"/>
    </xf>
    <xf numFmtId="0" fontId="4" fillId="5" borderId="1" xfId="0" applyFont="1" applyFill="1" applyBorder="1" applyAlignment="1">
      <alignment horizontal="center" vertical="center"/>
    </xf>
    <xf numFmtId="1" fontId="4" fillId="5" borderId="1" xfId="0" applyNumberFormat="1" applyFont="1" applyFill="1" applyBorder="1" applyAlignment="1">
      <alignment horizontal="center" vertical="center"/>
    </xf>
    <xf numFmtId="0" fontId="4" fillId="5" borderId="1" xfId="0" applyFont="1" applyFill="1" applyBorder="1" applyAlignment="1">
      <alignment vertical="center" wrapText="1"/>
    </xf>
    <xf numFmtId="0" fontId="0" fillId="5" borderId="0" xfId="0" applyFill="1"/>
    <xf numFmtId="0" fontId="8" fillId="0" borderId="0" xfId="0" applyFont="1"/>
    <xf numFmtId="0" fontId="4" fillId="5" borderId="1" xfId="0" applyFont="1" applyFill="1" applyBorder="1" applyAlignment="1">
      <alignment horizontal="center" vertical="center" wrapText="1"/>
    </xf>
    <xf numFmtId="164" fontId="4" fillId="5" borderId="1" xfId="0" applyNumberFormat="1" applyFont="1" applyFill="1" applyBorder="1" applyAlignment="1">
      <alignment vertical="center" wrapText="1"/>
    </xf>
    <xf numFmtId="0" fontId="8" fillId="5" borderId="0" xfId="0" applyFont="1" applyFill="1"/>
    <xf numFmtId="0" fontId="9" fillId="5" borderId="0" xfId="0" applyFont="1" applyFill="1"/>
    <xf numFmtId="0" fontId="4" fillId="5" borderId="1" xfId="0" applyFont="1" applyFill="1" applyBorder="1" applyAlignment="1" applyProtection="1">
      <alignment vertical="center" wrapText="1"/>
      <protection locked="0"/>
    </xf>
    <xf numFmtId="0" fontId="9" fillId="0" borderId="0" xfId="0" applyFont="1"/>
    <xf numFmtId="0" fontId="4" fillId="5" borderId="1" xfId="0" applyFont="1" applyFill="1" applyBorder="1" applyAlignment="1">
      <alignment horizontal="left" vertical="center" wrapText="1"/>
    </xf>
    <xf numFmtId="0" fontId="4" fillId="5" borderId="1" xfId="2" applyFont="1" applyFill="1" applyBorder="1" applyAlignment="1">
      <alignment horizontal="left" vertical="center" wrapText="1"/>
    </xf>
    <xf numFmtId="1" fontId="4" fillId="5" borderId="1" xfId="0" applyNumberFormat="1" applyFont="1" applyFill="1" applyBorder="1" applyAlignment="1">
      <alignment horizontal="center"/>
    </xf>
    <xf numFmtId="0" fontId="4" fillId="5" borderId="1" xfId="0" applyFont="1" applyFill="1" applyBorder="1" applyAlignment="1">
      <alignment horizontal="left" wrapText="1"/>
    </xf>
    <xf numFmtId="0" fontId="10" fillId="0" borderId="0" xfId="0" applyFont="1"/>
    <xf numFmtId="165" fontId="4" fillId="5" borderId="1" xfId="1" applyNumberFormat="1" applyFont="1" applyFill="1" applyBorder="1" applyAlignment="1">
      <alignment horizontal="center" vertical="center"/>
    </xf>
    <xf numFmtId="164" fontId="4" fillId="5" borderId="1" xfId="0" applyNumberFormat="1" applyFont="1" applyFill="1" applyBorder="1" applyAlignment="1">
      <alignment horizontal="left" vertical="center" wrapText="1"/>
    </xf>
    <xf numFmtId="0" fontId="0" fillId="0" borderId="0" xfId="0" applyAlignment="1">
      <alignment vertical="top"/>
    </xf>
    <xf numFmtId="0" fontId="8" fillId="0" borderId="0" xfId="0" applyFont="1" applyAlignment="1">
      <alignment vertical="top"/>
    </xf>
    <xf numFmtId="3" fontId="4" fillId="5" borderId="1" xfId="0" applyNumberFormat="1" applyFont="1" applyFill="1" applyBorder="1" applyAlignment="1">
      <alignment horizontal="center" vertical="center"/>
    </xf>
    <xf numFmtId="0" fontId="4" fillId="0" borderId="0" xfId="0" applyFont="1"/>
    <xf numFmtId="0" fontId="4" fillId="5" borderId="1" xfId="0" applyFont="1" applyFill="1" applyBorder="1" applyAlignment="1">
      <alignment wrapText="1"/>
    </xf>
    <xf numFmtId="3" fontId="4" fillId="5" borderId="1" xfId="0" applyNumberFormat="1" applyFont="1" applyFill="1" applyBorder="1" applyAlignment="1">
      <alignment vertical="center"/>
    </xf>
    <xf numFmtId="0" fontId="0" fillId="5" borderId="0" xfId="0" applyFill="1" applyAlignment="1">
      <alignment vertical="center"/>
    </xf>
    <xf numFmtId="0" fontId="8" fillId="5" borderId="0" xfId="0" applyFont="1" applyFill="1" applyAlignment="1">
      <alignment vertical="center"/>
    </xf>
    <xf numFmtId="164" fontId="4" fillId="5" borderId="1" xfId="0" applyNumberFormat="1" applyFont="1" applyFill="1" applyBorder="1" applyAlignment="1">
      <alignment horizontal="center" vertical="center" wrapText="1"/>
    </xf>
    <xf numFmtId="166" fontId="4" fillId="5" borderId="1" xfId="0" applyNumberFormat="1" applyFont="1" applyFill="1" applyBorder="1" applyAlignment="1">
      <alignment horizontal="left" vertical="center"/>
    </xf>
    <xf numFmtId="3" fontId="4" fillId="5" borderId="1" xfId="0" applyNumberFormat="1" applyFont="1" applyFill="1" applyBorder="1"/>
    <xf numFmtId="0" fontId="6" fillId="5" borderId="0" xfId="0" applyFont="1" applyFill="1"/>
    <xf numFmtId="0" fontId="8" fillId="6" borderId="0" xfId="0" applyFont="1" applyFill="1"/>
    <xf numFmtId="0" fontId="8" fillId="0" borderId="1" xfId="0" applyFont="1" applyBorder="1" applyAlignment="1">
      <alignment horizontal="center"/>
    </xf>
    <xf numFmtId="0" fontId="8" fillId="5" borderId="1" xfId="0" applyFont="1" applyFill="1" applyBorder="1" applyAlignment="1">
      <alignment horizontal="center"/>
    </xf>
    <xf numFmtId="0" fontId="4" fillId="0" borderId="1" xfId="0" applyFont="1" applyBorder="1" applyAlignment="1">
      <alignment horizontal="left"/>
    </xf>
    <xf numFmtId="0" fontId="14" fillId="5" borderId="0" xfId="0" applyFont="1" applyFill="1"/>
    <xf numFmtId="0" fontId="15" fillId="5" borderId="0" xfId="0" applyFont="1" applyFill="1"/>
    <xf numFmtId="14" fontId="0" fillId="0" borderId="0" xfId="0" applyNumberFormat="1"/>
    <xf numFmtId="0" fontId="4" fillId="5" borderId="1" xfId="0" applyFont="1" applyFill="1" applyBorder="1"/>
    <xf numFmtId="0" fontId="8" fillId="0" borderId="0" xfId="0" applyFont="1" applyAlignment="1">
      <alignment horizontal="center"/>
    </xf>
    <xf numFmtId="0" fontId="8" fillId="5" borderId="0" xfId="0" applyFont="1" applyFill="1" applyAlignment="1">
      <alignment horizontal="center"/>
    </xf>
    <xf numFmtId="0" fontId="8" fillId="0" borderId="0" xfId="0" applyFont="1" applyAlignment="1">
      <alignment wrapText="1"/>
    </xf>
    <xf numFmtId="3" fontId="6" fillId="0" borderId="0" xfId="0" applyNumberFormat="1" applyFont="1"/>
    <xf numFmtId="3" fontId="0" fillId="0" borderId="0" xfId="0" applyNumberFormat="1"/>
    <xf numFmtId="0" fontId="4" fillId="0" borderId="1" xfId="0" applyFont="1" applyBorder="1" applyAlignment="1">
      <alignment wrapText="1"/>
    </xf>
  </cellXfs>
  <cellStyles count="4">
    <cellStyle name="Moneda" xfId="1" builtinId="4"/>
    <cellStyle name="Normal" xfId="0" builtinId="0"/>
    <cellStyle name="Notas" xfId="2" builtinId="10"/>
    <cellStyle name="Notas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abSelected="1" workbookViewId="0">
      <selection activeCell="E4" sqref="E4"/>
    </sheetView>
  </sheetViews>
  <sheetFormatPr baseColWidth="10" defaultRowHeight="12.75" x14ac:dyDescent="0.2"/>
  <cols>
    <col min="2" max="2" width="15.42578125" style="1" bestFit="1" customWidth="1"/>
    <col min="3" max="4" width="11.42578125" style="1"/>
    <col min="5" max="5" width="17.140625" bestFit="1" customWidth="1"/>
    <col min="6" max="6" width="18.28515625" customWidth="1"/>
  </cols>
  <sheetData>
    <row r="1" spans="1:6" s="7" customFormat="1" ht="22.5" x14ac:dyDescent="0.2">
      <c r="A1" s="5" t="s">
        <v>7</v>
      </c>
      <c r="B1" s="5" t="s">
        <v>2</v>
      </c>
      <c r="C1" s="5" t="s">
        <v>3</v>
      </c>
      <c r="D1" s="5" t="s">
        <v>4</v>
      </c>
      <c r="E1" s="6" t="s">
        <v>5</v>
      </c>
      <c r="F1" s="6" t="s">
        <v>6</v>
      </c>
    </row>
    <row r="2" spans="1:6" x14ac:dyDescent="0.2">
      <c r="A2" s="2">
        <v>1</v>
      </c>
      <c r="B2" s="2">
        <v>17168942</v>
      </c>
      <c r="C2" s="2" t="s">
        <v>1</v>
      </c>
      <c r="D2" s="2">
        <v>19460817</v>
      </c>
      <c r="E2" s="3">
        <v>658522938</v>
      </c>
      <c r="F2" s="4">
        <v>46104</v>
      </c>
    </row>
    <row r="3" spans="1:6" x14ac:dyDescent="0.2">
      <c r="A3" s="2">
        <v>2</v>
      </c>
      <c r="B3" s="2">
        <v>91490227</v>
      </c>
      <c r="C3" s="2" t="s">
        <v>1</v>
      </c>
      <c r="D3" s="2">
        <v>19770204</v>
      </c>
      <c r="E3" s="3">
        <v>590993216</v>
      </c>
      <c r="F3" s="4">
        <v>48045</v>
      </c>
    </row>
    <row r="4" spans="1:6" x14ac:dyDescent="0.2">
      <c r="A4" s="2">
        <v>3</v>
      </c>
      <c r="B4" s="2">
        <v>42497928</v>
      </c>
      <c r="C4" s="2" t="s">
        <v>0</v>
      </c>
      <c r="D4" s="2">
        <v>19580909</v>
      </c>
      <c r="E4" s="3">
        <v>576529817</v>
      </c>
      <c r="F4" s="4">
        <v>48913</v>
      </c>
    </row>
    <row r="5" spans="1:6" x14ac:dyDescent="0.2">
      <c r="A5" s="2">
        <v>4</v>
      </c>
      <c r="B5" s="2">
        <v>49690232</v>
      </c>
      <c r="C5" s="2" t="s">
        <v>0</v>
      </c>
      <c r="D5" s="2">
        <v>19661022</v>
      </c>
      <c r="E5" s="3">
        <v>490617208</v>
      </c>
      <c r="F5" s="4">
        <v>48445</v>
      </c>
    </row>
    <row r="6" spans="1:6" x14ac:dyDescent="0.2">
      <c r="A6" s="2">
        <v>5</v>
      </c>
      <c r="B6" s="2">
        <v>19126087</v>
      </c>
      <c r="C6" s="2" t="s">
        <v>1</v>
      </c>
      <c r="D6" s="2">
        <v>19691230</v>
      </c>
      <c r="E6" s="3">
        <v>354862758</v>
      </c>
      <c r="F6" s="4">
        <v>47240</v>
      </c>
    </row>
    <row r="7" spans="1:6" x14ac:dyDescent="0.2">
      <c r="A7" s="2">
        <v>6</v>
      </c>
      <c r="B7" s="2">
        <v>34976988</v>
      </c>
      <c r="C7" s="2" t="s">
        <v>0</v>
      </c>
      <c r="D7" s="2">
        <v>19581204</v>
      </c>
      <c r="E7" s="3">
        <v>339340733</v>
      </c>
      <c r="F7" s="4">
        <v>47840</v>
      </c>
    </row>
    <row r="8" spans="1:6" x14ac:dyDescent="0.2">
      <c r="A8" s="2">
        <v>7</v>
      </c>
      <c r="B8" s="2">
        <v>33201408</v>
      </c>
      <c r="C8" s="2" t="s">
        <v>0</v>
      </c>
      <c r="D8" s="2">
        <v>19680329</v>
      </c>
      <c r="E8" s="3">
        <v>243223432</v>
      </c>
      <c r="F8" s="4">
        <v>48493</v>
      </c>
    </row>
    <row r="9" spans="1:6" x14ac:dyDescent="0.2">
      <c r="A9" s="2">
        <v>8</v>
      </c>
      <c r="B9" s="2">
        <v>72155097</v>
      </c>
      <c r="C9" s="2" t="s">
        <v>1</v>
      </c>
      <c r="D9" s="2">
        <v>19690103</v>
      </c>
      <c r="E9" s="3">
        <v>227500000</v>
      </c>
      <c r="F9" s="4">
        <v>45837</v>
      </c>
    </row>
    <row r="10" spans="1:6" x14ac:dyDescent="0.2">
      <c r="A10" s="2">
        <v>9</v>
      </c>
      <c r="B10" s="2">
        <v>8530606</v>
      </c>
      <c r="C10" s="2" t="s">
        <v>1</v>
      </c>
      <c r="D10" s="2">
        <v>19680301</v>
      </c>
      <c r="E10" s="3">
        <v>219214816</v>
      </c>
      <c r="F10" s="4">
        <v>46504</v>
      </c>
    </row>
    <row r="11" spans="1:6" x14ac:dyDescent="0.2">
      <c r="A11" s="2">
        <v>10</v>
      </c>
      <c r="B11" s="2">
        <v>8696072</v>
      </c>
      <c r="C11" s="2" t="s">
        <v>1</v>
      </c>
      <c r="D11" s="2">
        <v>19550603</v>
      </c>
      <c r="E11" s="3">
        <v>162148700</v>
      </c>
      <c r="F11" s="4">
        <v>45730</v>
      </c>
    </row>
    <row r="12" spans="1:6" x14ac:dyDescent="0.2">
      <c r="A12" s="2">
        <v>11</v>
      </c>
      <c r="B12" s="2">
        <v>10536788</v>
      </c>
      <c r="C12" s="2" t="s">
        <v>1</v>
      </c>
      <c r="D12" s="2">
        <v>19600507</v>
      </c>
      <c r="E12" s="3">
        <v>159187500</v>
      </c>
      <c r="F12" s="4">
        <v>45472</v>
      </c>
    </row>
    <row r="13" spans="1:6" x14ac:dyDescent="0.2">
      <c r="A13" s="2">
        <v>12</v>
      </c>
      <c r="B13" s="2">
        <v>94441713</v>
      </c>
      <c r="C13" s="2" t="s">
        <v>1</v>
      </c>
      <c r="D13" s="2">
        <v>19780113</v>
      </c>
      <c r="E13" s="3">
        <v>139229191</v>
      </c>
      <c r="F13" s="4">
        <v>46158</v>
      </c>
    </row>
    <row r="14" spans="1:6" x14ac:dyDescent="0.2">
      <c r="A14" s="2">
        <v>13</v>
      </c>
      <c r="B14" s="2">
        <v>8681068</v>
      </c>
      <c r="C14" s="2" t="s">
        <v>1</v>
      </c>
      <c r="D14" s="2">
        <v>19581009</v>
      </c>
      <c r="E14" s="3">
        <v>107259901</v>
      </c>
      <c r="F14" s="4">
        <v>46873</v>
      </c>
    </row>
    <row r="15" spans="1:6" x14ac:dyDescent="0.2">
      <c r="A15" s="2">
        <v>14</v>
      </c>
      <c r="B15" s="2">
        <v>49732316</v>
      </c>
      <c r="C15" s="2" t="s">
        <v>0</v>
      </c>
      <c r="D15" s="2">
        <v>19631031</v>
      </c>
      <c r="E15" s="3">
        <v>90852775</v>
      </c>
      <c r="F15" s="4">
        <v>45898</v>
      </c>
    </row>
    <row r="16" spans="1:6" x14ac:dyDescent="0.2">
      <c r="A16" s="2">
        <v>15</v>
      </c>
      <c r="B16" s="2">
        <v>73112450</v>
      </c>
      <c r="C16" s="2" t="s">
        <v>1</v>
      </c>
      <c r="D16" s="2">
        <v>19640118</v>
      </c>
      <c r="E16" s="3">
        <v>90670245</v>
      </c>
      <c r="F16" s="4">
        <v>46198</v>
      </c>
    </row>
    <row r="17" spans="1:6" x14ac:dyDescent="0.2">
      <c r="A17" s="2">
        <v>16</v>
      </c>
      <c r="B17" s="2">
        <v>24576258</v>
      </c>
      <c r="C17" s="2" t="s">
        <v>0</v>
      </c>
      <c r="D17" s="2">
        <v>19630920</v>
      </c>
      <c r="E17" s="3">
        <v>88891484</v>
      </c>
      <c r="F17" s="4">
        <v>45572</v>
      </c>
    </row>
    <row r="18" spans="1:6" x14ac:dyDescent="0.2">
      <c r="A18" s="2">
        <v>17</v>
      </c>
      <c r="B18" s="2">
        <v>63480691</v>
      </c>
      <c r="C18" s="2" t="s">
        <v>0</v>
      </c>
      <c r="D18" s="2">
        <v>19701208</v>
      </c>
      <c r="E18" s="3">
        <v>88124400</v>
      </c>
      <c r="F18" s="4">
        <v>46604</v>
      </c>
    </row>
    <row r="19" spans="1:6" x14ac:dyDescent="0.2">
      <c r="A19" s="2">
        <v>18</v>
      </c>
      <c r="B19" s="2">
        <v>8692613</v>
      </c>
      <c r="C19" s="2" t="s">
        <v>1</v>
      </c>
      <c r="D19" s="2">
        <v>19580927</v>
      </c>
      <c r="E19" s="3">
        <v>86549446</v>
      </c>
      <c r="F19" s="4">
        <v>46027</v>
      </c>
    </row>
    <row r="20" spans="1:6" x14ac:dyDescent="0.2">
      <c r="A20" s="2">
        <v>19</v>
      </c>
      <c r="B20" s="2">
        <v>8485278</v>
      </c>
      <c r="C20" s="2" t="s">
        <v>1</v>
      </c>
      <c r="D20" s="2">
        <v>19811122</v>
      </c>
      <c r="E20" s="3">
        <v>80124331</v>
      </c>
      <c r="F20" s="4">
        <v>46220</v>
      </c>
    </row>
    <row r="21" spans="1:6" x14ac:dyDescent="0.2">
      <c r="A21" s="2">
        <v>20</v>
      </c>
      <c r="B21" s="2">
        <v>5796066</v>
      </c>
      <c r="C21" s="2" t="s">
        <v>1</v>
      </c>
      <c r="D21" s="2">
        <v>19611112</v>
      </c>
      <c r="E21" s="3">
        <v>68601481</v>
      </c>
      <c r="F21" s="4">
        <v>46408</v>
      </c>
    </row>
    <row r="22" spans="1:6" x14ac:dyDescent="0.2">
      <c r="A22" s="2">
        <v>21</v>
      </c>
      <c r="B22" s="2">
        <v>32692476</v>
      </c>
      <c r="C22" s="2" t="s">
        <v>0</v>
      </c>
      <c r="D22" s="2">
        <v>19650428</v>
      </c>
      <c r="E22" s="3">
        <v>67713531</v>
      </c>
      <c r="F22" s="4">
        <v>46336</v>
      </c>
    </row>
    <row r="23" spans="1:6" x14ac:dyDescent="0.2">
      <c r="A23" s="2">
        <v>22</v>
      </c>
      <c r="B23" s="2">
        <v>78034075</v>
      </c>
      <c r="C23" s="2" t="s">
        <v>1</v>
      </c>
      <c r="D23" s="2">
        <v>19820816</v>
      </c>
      <c r="E23" s="3">
        <v>41416443</v>
      </c>
      <c r="F23" s="4">
        <v>44994</v>
      </c>
    </row>
    <row r="24" spans="1:6" x14ac:dyDescent="0.2">
      <c r="A24" s="2">
        <v>23</v>
      </c>
      <c r="B24" s="2">
        <v>15428093</v>
      </c>
      <c r="C24" s="2" t="s">
        <v>1</v>
      </c>
      <c r="D24" s="2">
        <v>19630613</v>
      </c>
      <c r="E24" s="3">
        <v>38601704</v>
      </c>
      <c r="F24" s="4">
        <v>45802</v>
      </c>
    </row>
    <row r="25" spans="1:6" x14ac:dyDescent="0.2">
      <c r="A25" s="2">
        <v>24</v>
      </c>
      <c r="B25" s="2">
        <v>32778348</v>
      </c>
      <c r="C25" s="2" t="s">
        <v>0</v>
      </c>
      <c r="D25" s="2">
        <v>19740705</v>
      </c>
      <c r="E25" s="3">
        <v>21310119</v>
      </c>
      <c r="F25" s="4">
        <v>47062</v>
      </c>
    </row>
    <row r="26" spans="1:6" x14ac:dyDescent="0.2">
      <c r="A26" s="2">
        <v>25</v>
      </c>
      <c r="B26" s="2">
        <v>2789288</v>
      </c>
      <c r="C26" s="2" t="s">
        <v>1</v>
      </c>
      <c r="D26" s="2">
        <v>19610813</v>
      </c>
      <c r="E26" s="3">
        <v>14866148</v>
      </c>
      <c r="F26" s="4">
        <v>45991</v>
      </c>
    </row>
    <row r="27" spans="1:6" x14ac:dyDescent="0.2">
      <c r="A27" s="2">
        <v>26</v>
      </c>
      <c r="B27" s="2">
        <v>41323499</v>
      </c>
      <c r="C27" s="2" t="s">
        <v>0</v>
      </c>
      <c r="D27" s="2">
        <v>19470213</v>
      </c>
      <c r="E27" s="3">
        <v>14094771</v>
      </c>
      <c r="F27" s="4">
        <v>47129</v>
      </c>
    </row>
    <row r="28" spans="1:6" x14ac:dyDescent="0.2">
      <c r="A28" s="2">
        <v>27</v>
      </c>
      <c r="B28" s="2">
        <v>32777438</v>
      </c>
      <c r="C28" s="2" t="s">
        <v>0</v>
      </c>
      <c r="D28" s="2">
        <v>19730120</v>
      </c>
      <c r="E28" s="3">
        <v>10623914</v>
      </c>
      <c r="F28" s="4">
        <v>45924</v>
      </c>
    </row>
    <row r="29" spans="1:6" x14ac:dyDescent="0.2">
      <c r="A29" s="2">
        <v>28</v>
      </c>
      <c r="B29" s="2">
        <v>72007619</v>
      </c>
      <c r="C29" s="2" t="s">
        <v>1</v>
      </c>
      <c r="D29" s="2">
        <v>19790418</v>
      </c>
      <c r="E29" s="3">
        <v>9936751</v>
      </c>
      <c r="F29" s="4">
        <v>45090</v>
      </c>
    </row>
    <row r="30" spans="1:6" x14ac:dyDescent="0.2">
      <c r="A30" s="2">
        <v>29</v>
      </c>
      <c r="B30" s="2">
        <v>45769204</v>
      </c>
      <c r="C30" s="2" t="s">
        <v>0</v>
      </c>
      <c r="D30" s="2">
        <v>19800801</v>
      </c>
      <c r="E30" s="3">
        <v>8326811</v>
      </c>
      <c r="F30" s="4">
        <v>45115</v>
      </c>
    </row>
    <row r="31" spans="1:6" x14ac:dyDescent="0.2">
      <c r="A31" s="2">
        <v>30</v>
      </c>
      <c r="B31" s="2">
        <v>1143438040</v>
      </c>
      <c r="C31" s="2" t="s">
        <v>1</v>
      </c>
      <c r="D31" s="2">
        <v>19920724</v>
      </c>
      <c r="E31" s="3">
        <v>7115771</v>
      </c>
      <c r="F31" s="4">
        <v>46325</v>
      </c>
    </row>
    <row r="32" spans="1:6" x14ac:dyDescent="0.2">
      <c r="A32" s="2">
        <v>31</v>
      </c>
      <c r="B32" s="2">
        <v>1045679665</v>
      </c>
      <c r="C32" s="2" t="s">
        <v>0</v>
      </c>
      <c r="D32" s="2">
        <v>19890414</v>
      </c>
      <c r="E32" s="3">
        <v>5486111</v>
      </c>
      <c r="F32" s="4">
        <v>45288</v>
      </c>
    </row>
    <row r="33" spans="1:6" x14ac:dyDescent="0.2">
      <c r="A33" s="2">
        <v>32</v>
      </c>
      <c r="B33" s="2">
        <v>1140852999</v>
      </c>
      <c r="C33" s="2" t="s">
        <v>0</v>
      </c>
      <c r="D33" s="2">
        <v>19920909</v>
      </c>
      <c r="E33" s="3">
        <v>3038312</v>
      </c>
      <c r="F33" s="4">
        <v>45033</v>
      </c>
    </row>
    <row r="34" spans="1:6" x14ac:dyDescent="0.2">
      <c r="A34" s="2">
        <v>33</v>
      </c>
      <c r="B34" s="2">
        <v>32635527</v>
      </c>
      <c r="C34" s="2" t="s">
        <v>0</v>
      </c>
      <c r="D34" s="2">
        <v>19580112</v>
      </c>
      <c r="E34" s="3">
        <v>2349889</v>
      </c>
      <c r="F34" s="4">
        <v>46383</v>
      </c>
    </row>
    <row r="35" spans="1:6" x14ac:dyDescent="0.2">
      <c r="A35" s="2">
        <v>34</v>
      </c>
      <c r="B35" s="2">
        <v>8713935</v>
      </c>
      <c r="C35" s="2" t="s">
        <v>1</v>
      </c>
      <c r="D35" s="2">
        <v>19610711</v>
      </c>
      <c r="E35" s="3">
        <v>977911</v>
      </c>
      <c r="F35" s="4">
        <v>45199</v>
      </c>
    </row>
    <row r="36" spans="1:6" x14ac:dyDescent="0.2">
      <c r="E36" s="55">
        <f>SUM(E2:E35)</f>
        <v>5108302558</v>
      </c>
    </row>
  </sheetData>
  <autoFilter ref="B1:L1">
    <sortState ref="B2:L36">
      <sortCondition descending="1" ref="E1"/>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A196"/>
  <sheetViews>
    <sheetView workbookViewId="0">
      <selection activeCell="F12" sqref="F12"/>
    </sheetView>
  </sheetViews>
  <sheetFormatPr baseColWidth="10" defaultColWidth="11.42578125" defaultRowHeight="12.75" x14ac:dyDescent="0.2"/>
  <cols>
    <col min="1" max="1" width="8.42578125" style="51" customWidth="1"/>
    <col min="2" max="2" width="16.85546875" style="52" bestFit="1" customWidth="1"/>
    <col min="3" max="3" width="24.28515625" style="17" customWidth="1"/>
    <col min="4" max="4" width="10.7109375" style="51" customWidth="1"/>
    <col min="5" max="5" width="20.42578125" style="51" bestFit="1" customWidth="1"/>
    <col min="6" max="6" width="81.7109375" style="53" customWidth="1"/>
    <col min="7" max="7" width="18.140625" customWidth="1"/>
    <col min="8" max="8" width="15.85546875" customWidth="1"/>
    <col min="13" max="13" width="12.5703125" bestFit="1" customWidth="1"/>
    <col min="14" max="14" width="12.140625" bestFit="1" customWidth="1"/>
    <col min="15" max="15" width="16" customWidth="1"/>
    <col min="16" max="16" width="34.28515625" bestFit="1" customWidth="1"/>
    <col min="17" max="17" width="255.7109375" bestFit="1" customWidth="1"/>
    <col min="18" max="18" width="13.7109375" bestFit="1" customWidth="1"/>
    <col min="19" max="19" width="11.7109375" bestFit="1" customWidth="1"/>
    <col min="20" max="20" width="5" style="17" bestFit="1" customWidth="1"/>
    <col min="21" max="21" width="6.85546875" style="17" bestFit="1" customWidth="1"/>
    <col min="22" max="22" width="6.7109375" style="17" bestFit="1" customWidth="1"/>
    <col min="23" max="24" width="8" style="17" bestFit="1" customWidth="1"/>
    <col min="25" max="26" width="9" style="17" bestFit="1" customWidth="1"/>
    <col min="27" max="27" width="11.42578125" style="17"/>
    <col min="28" max="28" width="12" style="17" bestFit="1" customWidth="1"/>
    <col min="29" max="29" width="11.42578125" style="17"/>
    <col min="30" max="30" width="5.140625" style="17" bestFit="1" customWidth="1"/>
    <col min="31" max="31" width="10.7109375" style="17" bestFit="1" customWidth="1"/>
    <col min="32" max="32" width="9.5703125" style="17" bestFit="1" customWidth="1"/>
    <col min="33" max="33" width="11.42578125" style="17"/>
    <col min="34" max="34" width="13.7109375" style="17" bestFit="1" customWidth="1"/>
    <col min="35" max="35" width="11.7109375" style="17" bestFit="1" customWidth="1"/>
    <col min="36" max="36" width="5" style="17" bestFit="1" customWidth="1"/>
    <col min="37" max="37" width="4.42578125" style="17" bestFit="1" customWidth="1"/>
    <col min="38" max="38" width="6.7109375" style="17" bestFit="1" customWidth="1"/>
    <col min="39" max="39" width="8" style="17" bestFit="1" customWidth="1"/>
    <col min="40" max="40" width="9" style="17" bestFit="1" customWidth="1"/>
    <col min="41" max="41" width="10.7109375" style="17" bestFit="1" customWidth="1"/>
    <col min="42" max="42" width="13.85546875" style="17" bestFit="1" customWidth="1"/>
    <col min="43" max="16384" width="11.42578125" style="17"/>
  </cols>
  <sheetData>
    <row r="1" spans="1:235" s="11" customFormat="1" ht="36.75" customHeight="1" x14ac:dyDescent="0.2">
      <c r="A1" s="8" t="s">
        <v>7</v>
      </c>
      <c r="B1" s="8" t="s">
        <v>8</v>
      </c>
      <c r="C1" s="8" t="s">
        <v>9</v>
      </c>
      <c r="D1" s="8" t="s">
        <v>10</v>
      </c>
      <c r="E1" s="8" t="s">
        <v>11</v>
      </c>
      <c r="F1" s="9" t="s">
        <v>12</v>
      </c>
      <c r="G1" s="9" t="s">
        <v>13</v>
      </c>
      <c r="H1" s="9" t="s">
        <v>14</v>
      </c>
      <c r="I1" s="10"/>
      <c r="J1" s="10"/>
      <c r="K1" s="10"/>
      <c r="L1" s="10"/>
      <c r="M1" s="10"/>
      <c r="N1" s="10"/>
      <c r="O1" s="10"/>
      <c r="P1" s="10"/>
      <c r="Q1" s="10"/>
      <c r="R1" s="10"/>
      <c r="S1" s="10"/>
    </row>
    <row r="2" spans="1:235" x14ac:dyDescent="0.2">
      <c r="A2" s="12">
        <v>1</v>
      </c>
      <c r="B2" s="29" t="s">
        <v>97</v>
      </c>
      <c r="C2" s="14" t="s">
        <v>16</v>
      </c>
      <c r="D2" s="14" t="s">
        <v>17</v>
      </c>
      <c r="E2" s="14" t="s">
        <v>18</v>
      </c>
      <c r="F2" s="15" t="s">
        <v>19</v>
      </c>
      <c r="G2" s="3">
        <v>176652400.60304344</v>
      </c>
      <c r="H2" s="3">
        <f>G2*5%</f>
        <v>8832620.0301521719</v>
      </c>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row>
    <row r="3" spans="1:235" s="20" customFormat="1" x14ac:dyDescent="0.2">
      <c r="A3" s="2">
        <v>2</v>
      </c>
      <c r="B3" s="18" t="s">
        <v>20</v>
      </c>
      <c r="C3" s="14" t="s">
        <v>21</v>
      </c>
      <c r="D3" s="13" t="s">
        <v>22</v>
      </c>
      <c r="E3" s="13" t="s">
        <v>23</v>
      </c>
      <c r="F3" s="19" t="s">
        <v>24</v>
      </c>
      <c r="G3" s="3">
        <v>334532110.13221699</v>
      </c>
      <c r="H3" s="3">
        <f t="shared" ref="H3:H66" si="0">G3*5%</f>
        <v>16726605.50661085</v>
      </c>
      <c r="I3"/>
      <c r="J3"/>
      <c r="K3"/>
      <c r="L3"/>
      <c r="M3"/>
      <c r="N3"/>
      <c r="O3"/>
      <c r="P3"/>
      <c r="Q3"/>
      <c r="R3"/>
      <c r="S3"/>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row>
    <row r="4" spans="1:235" x14ac:dyDescent="0.2">
      <c r="A4" s="2">
        <v>3</v>
      </c>
      <c r="B4" s="29" t="s">
        <v>34</v>
      </c>
      <c r="C4" s="14" t="s">
        <v>25</v>
      </c>
      <c r="D4" s="13" t="s">
        <v>22</v>
      </c>
      <c r="E4" s="13" t="s">
        <v>26</v>
      </c>
      <c r="F4" s="15" t="s">
        <v>27</v>
      </c>
      <c r="G4" s="3">
        <v>896331678.33431256</v>
      </c>
      <c r="H4" s="3">
        <f t="shared" si="0"/>
        <v>44816583.916715629</v>
      </c>
    </row>
    <row r="5" spans="1:235" x14ac:dyDescent="0.2">
      <c r="A5" s="2">
        <v>4</v>
      </c>
      <c r="B5" s="13" t="s">
        <v>30</v>
      </c>
      <c r="C5" s="14" t="s">
        <v>28</v>
      </c>
      <c r="D5" s="13" t="s">
        <v>22</v>
      </c>
      <c r="E5" s="13" t="s">
        <v>26</v>
      </c>
      <c r="F5" s="15" t="s">
        <v>29</v>
      </c>
      <c r="G5" s="3">
        <v>119370875.00624998</v>
      </c>
      <c r="H5" s="3">
        <f t="shared" si="0"/>
        <v>5968543.7503124997</v>
      </c>
    </row>
    <row r="6" spans="1:235" x14ac:dyDescent="0.2">
      <c r="A6" s="2">
        <v>5</v>
      </c>
      <c r="B6" s="13" t="s">
        <v>30</v>
      </c>
      <c r="C6" s="14" t="s">
        <v>30</v>
      </c>
      <c r="D6" s="13" t="s">
        <v>22</v>
      </c>
      <c r="E6" s="13" t="s">
        <v>31</v>
      </c>
      <c r="F6" s="15" t="s">
        <v>32</v>
      </c>
      <c r="G6" s="3">
        <v>77330060.845229924</v>
      </c>
      <c r="H6" s="3">
        <f t="shared" si="0"/>
        <v>3866503.0422614962</v>
      </c>
    </row>
    <row r="7" spans="1:235" x14ac:dyDescent="0.2">
      <c r="A7" s="2">
        <v>6</v>
      </c>
      <c r="B7" s="13" t="s">
        <v>30</v>
      </c>
      <c r="C7" s="14" t="s">
        <v>33</v>
      </c>
      <c r="D7" s="13" t="s">
        <v>22</v>
      </c>
      <c r="E7" s="13" t="s">
        <v>26</v>
      </c>
      <c r="F7" s="15" t="s">
        <v>397</v>
      </c>
      <c r="G7" s="3">
        <v>62636070.242812499</v>
      </c>
      <c r="H7" s="3">
        <f t="shared" si="0"/>
        <v>3131803.5121406252</v>
      </c>
    </row>
    <row r="8" spans="1:235" s="20" customFormat="1" x14ac:dyDescent="0.2">
      <c r="A8" s="2">
        <v>7</v>
      </c>
      <c r="B8" s="13" t="s">
        <v>15</v>
      </c>
      <c r="C8" s="14" t="s">
        <v>34</v>
      </c>
      <c r="D8" s="13" t="s">
        <v>22</v>
      </c>
      <c r="E8" s="13" t="s">
        <v>26</v>
      </c>
      <c r="F8" s="15" t="s">
        <v>35</v>
      </c>
      <c r="G8" s="3">
        <v>39977733.151125006</v>
      </c>
      <c r="H8" s="3">
        <f t="shared" si="0"/>
        <v>1998886.6575562505</v>
      </c>
      <c r="I8"/>
      <c r="J8"/>
      <c r="K8"/>
      <c r="L8"/>
      <c r="M8"/>
      <c r="N8"/>
      <c r="O8"/>
      <c r="P8"/>
      <c r="Q8"/>
      <c r="R8"/>
      <c r="S8"/>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row>
    <row r="9" spans="1:235" x14ac:dyDescent="0.2">
      <c r="A9" s="2">
        <v>8</v>
      </c>
      <c r="B9" s="13" t="s">
        <v>37</v>
      </c>
      <c r="C9" s="14" t="s">
        <v>36</v>
      </c>
      <c r="D9" s="13" t="s">
        <v>22</v>
      </c>
      <c r="E9" s="13" t="s">
        <v>18</v>
      </c>
      <c r="F9" s="15" t="s">
        <v>398</v>
      </c>
      <c r="G9" s="3">
        <v>114196885.79071441</v>
      </c>
      <c r="H9" s="3">
        <f t="shared" si="0"/>
        <v>5709844.2895357208</v>
      </c>
    </row>
    <row r="10" spans="1:235" x14ac:dyDescent="0.2">
      <c r="A10" s="2">
        <v>9</v>
      </c>
      <c r="B10" s="13" t="s">
        <v>37</v>
      </c>
      <c r="C10" s="14" t="s">
        <v>38</v>
      </c>
      <c r="D10" s="13" t="s">
        <v>22</v>
      </c>
      <c r="E10" s="13" t="s">
        <v>39</v>
      </c>
      <c r="F10" s="15" t="s">
        <v>40</v>
      </c>
      <c r="G10" s="3">
        <v>1004650746.75</v>
      </c>
      <c r="H10" s="3">
        <f t="shared" si="0"/>
        <v>50232537.337500006</v>
      </c>
    </row>
    <row r="11" spans="1:235" ht="21" x14ac:dyDescent="0.15">
      <c r="A11" s="2">
        <v>10</v>
      </c>
      <c r="B11" s="13" t="s">
        <v>396</v>
      </c>
      <c r="C11" s="14" t="s">
        <v>41</v>
      </c>
      <c r="D11" s="13" t="s">
        <v>22</v>
      </c>
      <c r="E11" s="13" t="s">
        <v>42</v>
      </c>
      <c r="F11" s="19" t="s">
        <v>43</v>
      </c>
      <c r="G11" s="3">
        <v>436467692.12750554</v>
      </c>
      <c r="H11" s="3">
        <f t="shared" si="0"/>
        <v>21823384.606375277</v>
      </c>
      <c r="I11" s="17"/>
      <c r="J11" s="17"/>
      <c r="K11" s="17"/>
      <c r="L11" s="17"/>
      <c r="M11" s="17"/>
      <c r="N11" s="17"/>
      <c r="O11" s="17"/>
      <c r="P11" s="17"/>
      <c r="Q11" s="17"/>
      <c r="R11" s="17"/>
      <c r="S11" s="17"/>
    </row>
    <row r="12" spans="1:235" ht="21" x14ac:dyDescent="0.2">
      <c r="A12" s="2">
        <v>11</v>
      </c>
      <c r="B12" s="29" t="s">
        <v>97</v>
      </c>
      <c r="C12" s="14" t="s">
        <v>44</v>
      </c>
      <c r="D12" s="13" t="s">
        <v>22</v>
      </c>
      <c r="E12" s="13" t="s">
        <v>45</v>
      </c>
      <c r="F12" s="15" t="s">
        <v>46</v>
      </c>
      <c r="G12" s="3">
        <v>4571270760</v>
      </c>
      <c r="H12" s="3">
        <f t="shared" si="0"/>
        <v>228563538</v>
      </c>
    </row>
    <row r="13" spans="1:235" ht="21" x14ac:dyDescent="0.2">
      <c r="A13" s="2">
        <v>12</v>
      </c>
      <c r="B13" s="29" t="s">
        <v>97</v>
      </c>
      <c r="C13" s="14" t="s">
        <v>44</v>
      </c>
      <c r="D13" s="13" t="s">
        <v>22</v>
      </c>
      <c r="E13" s="13" t="s">
        <v>45</v>
      </c>
      <c r="F13" s="15" t="s">
        <v>47</v>
      </c>
      <c r="G13" s="3">
        <v>3973459350</v>
      </c>
      <c r="H13" s="3">
        <f t="shared" si="0"/>
        <v>198672967.5</v>
      </c>
    </row>
    <row r="14" spans="1:235" ht="21" x14ac:dyDescent="0.2">
      <c r="A14" s="2">
        <v>13</v>
      </c>
      <c r="B14" s="29" t="s">
        <v>97</v>
      </c>
      <c r="C14" s="14" t="s">
        <v>48</v>
      </c>
      <c r="D14" s="13" t="s">
        <v>22</v>
      </c>
      <c r="E14" s="13" t="s">
        <v>45</v>
      </c>
      <c r="F14" s="15" t="s">
        <v>49</v>
      </c>
      <c r="G14" s="3">
        <v>2651023846.6320162</v>
      </c>
      <c r="H14" s="3">
        <f t="shared" si="0"/>
        <v>132551192.33160082</v>
      </c>
    </row>
    <row r="15" spans="1:235" x14ac:dyDescent="0.2">
      <c r="A15" s="2">
        <v>14</v>
      </c>
      <c r="B15" s="29" t="s">
        <v>97</v>
      </c>
      <c r="C15" s="14" t="s">
        <v>48</v>
      </c>
      <c r="D15" s="13" t="s">
        <v>22</v>
      </c>
      <c r="E15" s="13" t="s">
        <v>45</v>
      </c>
      <c r="F15" s="15" t="s">
        <v>50</v>
      </c>
      <c r="G15" s="3">
        <v>2313317931.6093578</v>
      </c>
      <c r="H15" s="3">
        <f t="shared" si="0"/>
        <v>115665896.58046789</v>
      </c>
    </row>
    <row r="16" spans="1:235" x14ac:dyDescent="0.2">
      <c r="A16" s="2">
        <v>15</v>
      </c>
      <c r="B16" s="29" t="s">
        <v>97</v>
      </c>
      <c r="C16" s="14" t="s">
        <v>16</v>
      </c>
      <c r="D16" s="13" t="s">
        <v>22</v>
      </c>
      <c r="E16" s="13" t="s">
        <v>26</v>
      </c>
      <c r="F16" s="15" t="s">
        <v>51</v>
      </c>
      <c r="G16" s="3">
        <v>1359259008.2859375</v>
      </c>
      <c r="H16" s="3">
        <f t="shared" si="0"/>
        <v>67962950.41429688</v>
      </c>
      <c r="I16" s="16"/>
      <c r="J16" s="16"/>
      <c r="K16" s="16"/>
      <c r="L16" s="16"/>
      <c r="M16" s="16"/>
      <c r="N16" s="16"/>
      <c r="O16" s="16"/>
      <c r="P16" s="16"/>
      <c r="Q16" s="16"/>
      <c r="R16" s="16"/>
      <c r="S16" s="16"/>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row>
    <row r="17" spans="1:235" x14ac:dyDescent="0.2">
      <c r="A17" s="2">
        <v>16</v>
      </c>
      <c r="B17" s="29" t="s">
        <v>97</v>
      </c>
      <c r="C17" s="14" t="s">
        <v>52</v>
      </c>
      <c r="D17" s="13" t="s">
        <v>22</v>
      </c>
      <c r="E17" s="13" t="s">
        <v>31</v>
      </c>
      <c r="F17" s="15" t="s">
        <v>53</v>
      </c>
      <c r="G17" s="3">
        <v>1218749980.3664062</v>
      </c>
      <c r="H17" s="3">
        <f t="shared" si="0"/>
        <v>60937499.018320315</v>
      </c>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row>
    <row r="18" spans="1:235" customFormat="1" ht="21" x14ac:dyDescent="0.2">
      <c r="A18" s="2">
        <v>17</v>
      </c>
      <c r="B18" s="29" t="s">
        <v>97</v>
      </c>
      <c r="C18" s="14" t="s">
        <v>54</v>
      </c>
      <c r="D18" s="13" t="s">
        <v>22</v>
      </c>
      <c r="E18" s="13" t="s">
        <v>26</v>
      </c>
      <c r="F18" s="15" t="s">
        <v>55</v>
      </c>
      <c r="G18" s="3">
        <v>611487642.32547414</v>
      </c>
      <c r="H18" s="3">
        <f t="shared" si="0"/>
        <v>30574382.116273709</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7"/>
      <c r="EY18" s="17"/>
      <c r="EZ18" s="17"/>
      <c r="FA18" s="17"/>
      <c r="FB18" s="17"/>
      <c r="FC18" s="17"/>
      <c r="FD18" s="17"/>
      <c r="FE18" s="17"/>
      <c r="FF18" s="17"/>
      <c r="FG18" s="17"/>
      <c r="FH18" s="17"/>
      <c r="FI18" s="17"/>
      <c r="FJ18" s="17"/>
      <c r="FK18" s="17"/>
      <c r="FL18" s="17"/>
      <c r="FM18" s="17"/>
      <c r="FN18" s="17"/>
      <c r="FO18" s="17"/>
      <c r="FP18" s="17"/>
      <c r="FQ18" s="17"/>
      <c r="FR18" s="17"/>
      <c r="FS18" s="17"/>
      <c r="FT18" s="17"/>
      <c r="FU18" s="17"/>
      <c r="FV18" s="17"/>
      <c r="FW18" s="17"/>
      <c r="FX18" s="17"/>
      <c r="FY18" s="17"/>
      <c r="FZ18" s="17"/>
      <c r="GA18" s="17"/>
      <c r="GB18" s="17"/>
      <c r="GC18" s="17"/>
      <c r="GD18" s="17"/>
      <c r="GE18" s="17"/>
      <c r="GF18" s="17"/>
      <c r="GG18" s="17"/>
      <c r="GH18" s="17"/>
      <c r="GI18" s="17"/>
      <c r="GJ18" s="17"/>
      <c r="GK18" s="17"/>
      <c r="GL18" s="17"/>
      <c r="GM18" s="17"/>
      <c r="GN18" s="17"/>
      <c r="GO18" s="17"/>
      <c r="GP18" s="17"/>
      <c r="GQ18" s="17"/>
      <c r="GR18" s="17"/>
      <c r="GS18" s="17"/>
      <c r="GT18" s="17"/>
      <c r="GU18" s="17"/>
      <c r="GV18" s="17"/>
      <c r="GW18" s="17"/>
      <c r="GX18" s="17"/>
      <c r="GY18" s="17"/>
      <c r="GZ18" s="17"/>
      <c r="HA18" s="17"/>
      <c r="HB18" s="17"/>
      <c r="HC18" s="17"/>
      <c r="HD18" s="17"/>
      <c r="HE18" s="17"/>
      <c r="HF18" s="17"/>
      <c r="HG18" s="17"/>
      <c r="HH18" s="17"/>
      <c r="HI18" s="17"/>
      <c r="HJ18" s="17"/>
      <c r="HK18" s="17"/>
      <c r="HL18" s="17"/>
      <c r="HM18" s="17"/>
      <c r="HN18" s="17"/>
      <c r="HO18" s="17"/>
      <c r="HP18" s="17"/>
      <c r="HQ18" s="17"/>
      <c r="HR18" s="17"/>
      <c r="HS18" s="17"/>
      <c r="HT18" s="17"/>
      <c r="HU18" s="17"/>
      <c r="HV18" s="17"/>
      <c r="HW18" s="17"/>
      <c r="HX18" s="17"/>
      <c r="HY18" s="17"/>
      <c r="HZ18" s="17"/>
      <c r="IA18" s="17"/>
    </row>
    <row r="19" spans="1:235" s="20" customFormat="1" x14ac:dyDescent="0.2">
      <c r="A19" s="12">
        <v>18</v>
      </c>
      <c r="B19" s="29" t="s">
        <v>97</v>
      </c>
      <c r="C19" s="14" t="s">
        <v>52</v>
      </c>
      <c r="D19" s="13" t="s">
        <v>22</v>
      </c>
      <c r="E19" s="13" t="s">
        <v>56</v>
      </c>
      <c r="F19" s="15" t="s">
        <v>57</v>
      </c>
      <c r="G19" s="3">
        <v>568435977.07458198</v>
      </c>
      <c r="H19" s="3">
        <f t="shared" si="0"/>
        <v>28421798.853729099</v>
      </c>
      <c r="I19" s="16"/>
      <c r="J19" s="16"/>
      <c r="K19" s="16"/>
      <c r="L19" s="16"/>
      <c r="M19" s="16"/>
      <c r="N19" s="16"/>
      <c r="O19" s="16"/>
      <c r="P19" s="16"/>
      <c r="Q19" s="16"/>
      <c r="R19" s="16"/>
      <c r="S19" s="16"/>
    </row>
    <row r="20" spans="1:235" ht="26.25" customHeight="1" x14ac:dyDescent="0.2">
      <c r="A20" s="2">
        <v>19</v>
      </c>
      <c r="B20" s="29" t="s">
        <v>97</v>
      </c>
      <c r="C20" s="14" t="s">
        <v>58</v>
      </c>
      <c r="D20" s="13" t="s">
        <v>22</v>
      </c>
      <c r="E20" s="13" t="s">
        <v>31</v>
      </c>
      <c r="F20" s="15" t="s">
        <v>59</v>
      </c>
      <c r="G20" s="3">
        <v>421427617.83985966</v>
      </c>
      <c r="H20" s="3">
        <f t="shared" si="0"/>
        <v>21071380.891992986</v>
      </c>
    </row>
    <row r="21" spans="1:235" x14ac:dyDescent="0.2">
      <c r="A21" s="2">
        <v>20</v>
      </c>
      <c r="B21" s="29" t="s">
        <v>97</v>
      </c>
      <c r="C21" s="14" t="s">
        <v>60</v>
      </c>
      <c r="D21" s="14" t="s">
        <v>17</v>
      </c>
      <c r="E21" s="13" t="s">
        <v>26</v>
      </c>
      <c r="F21" s="15" t="s">
        <v>61</v>
      </c>
      <c r="G21" s="3">
        <v>229869609.73083249</v>
      </c>
      <c r="H21" s="3">
        <f t="shared" si="0"/>
        <v>11493480.486541625</v>
      </c>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row>
    <row r="22" spans="1:235" ht="21" x14ac:dyDescent="0.2">
      <c r="A22" s="12">
        <v>21</v>
      </c>
      <c r="B22" s="29" t="s">
        <v>97</v>
      </c>
      <c r="C22" s="14" t="s">
        <v>62</v>
      </c>
      <c r="D22" s="13" t="s">
        <v>22</v>
      </c>
      <c r="E22" s="13" t="s">
        <v>31</v>
      </c>
      <c r="F22" s="15" t="s">
        <v>63</v>
      </c>
      <c r="G22" s="3">
        <v>176009943.76688951</v>
      </c>
      <c r="H22" s="3">
        <f t="shared" si="0"/>
        <v>8800497.1883444767</v>
      </c>
    </row>
    <row r="23" spans="1:235" x14ac:dyDescent="0.2">
      <c r="A23" s="2">
        <v>22</v>
      </c>
      <c r="B23" s="29" t="s">
        <v>97</v>
      </c>
      <c r="C23" s="14" t="s">
        <v>44</v>
      </c>
      <c r="D23" s="13" t="s">
        <v>22</v>
      </c>
      <c r="E23" s="13" t="s">
        <v>26</v>
      </c>
      <c r="F23" s="15" t="s">
        <v>399</v>
      </c>
      <c r="G23" s="3">
        <v>171164139.24487498</v>
      </c>
      <c r="H23" s="3">
        <f t="shared" si="0"/>
        <v>8558206.9622437488</v>
      </c>
    </row>
    <row r="24" spans="1:235" x14ac:dyDescent="0.2">
      <c r="A24" s="2">
        <v>23</v>
      </c>
      <c r="B24" s="29" t="s">
        <v>97</v>
      </c>
      <c r="C24" s="14" t="s">
        <v>36</v>
      </c>
      <c r="D24" s="13" t="s">
        <v>22</v>
      </c>
      <c r="E24" s="13" t="s">
        <v>18</v>
      </c>
      <c r="F24" s="15" t="s">
        <v>64</v>
      </c>
      <c r="G24" s="3">
        <v>118198953.32359411</v>
      </c>
      <c r="H24" s="3">
        <f t="shared" si="0"/>
        <v>5909947.6661797054</v>
      </c>
    </row>
    <row r="25" spans="1:235" x14ac:dyDescent="0.2">
      <c r="A25" s="2">
        <v>24</v>
      </c>
      <c r="B25" s="29" t="s">
        <v>97</v>
      </c>
      <c r="C25" s="14" t="s">
        <v>65</v>
      </c>
      <c r="D25" s="13" t="s">
        <v>22</v>
      </c>
      <c r="E25" s="13" t="s">
        <v>31</v>
      </c>
      <c r="F25" s="22" t="s">
        <v>66</v>
      </c>
      <c r="G25" s="3">
        <v>98725166.219230399</v>
      </c>
      <c r="H25" s="3">
        <f t="shared" si="0"/>
        <v>4936258.3109615203</v>
      </c>
    </row>
    <row r="26" spans="1:235" ht="21" x14ac:dyDescent="0.2">
      <c r="A26" s="2">
        <v>25</v>
      </c>
      <c r="B26" s="29" t="s">
        <v>97</v>
      </c>
      <c r="C26" s="14" t="s">
        <v>65</v>
      </c>
      <c r="D26" s="13" t="s">
        <v>22</v>
      </c>
      <c r="E26" s="13" t="s">
        <v>31</v>
      </c>
      <c r="F26" s="15" t="s">
        <v>67</v>
      </c>
      <c r="G26" s="3">
        <v>97119910.111276761</v>
      </c>
      <c r="H26" s="3">
        <f t="shared" si="0"/>
        <v>4855995.5055638384</v>
      </c>
      <c r="T26"/>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row>
    <row r="27" spans="1:235" x14ac:dyDescent="0.2">
      <c r="A27" s="2">
        <v>26</v>
      </c>
      <c r="B27" s="29" t="s">
        <v>97</v>
      </c>
      <c r="C27" s="14" t="s">
        <v>68</v>
      </c>
      <c r="D27" s="13" t="s">
        <v>22</v>
      </c>
      <c r="E27" s="13" t="s">
        <v>31</v>
      </c>
      <c r="F27" s="15" t="s">
        <v>69</v>
      </c>
      <c r="G27" s="3">
        <v>88516265.273690611</v>
      </c>
      <c r="H27" s="3">
        <f t="shared" si="0"/>
        <v>4425813.2636845307</v>
      </c>
    </row>
    <row r="28" spans="1:235" x14ac:dyDescent="0.2">
      <c r="A28" s="2">
        <v>27</v>
      </c>
      <c r="B28" s="29" t="s">
        <v>97</v>
      </c>
      <c r="C28" s="14" t="s">
        <v>70</v>
      </c>
      <c r="D28" s="13" t="s">
        <v>22</v>
      </c>
      <c r="E28" s="13" t="s">
        <v>31</v>
      </c>
      <c r="F28" s="15" t="s">
        <v>71</v>
      </c>
      <c r="G28" s="3">
        <v>86201103.649062186</v>
      </c>
      <c r="H28" s="3">
        <f t="shared" si="0"/>
        <v>4310055.1824531099</v>
      </c>
      <c r="I28" s="16"/>
      <c r="J28" s="16"/>
      <c r="K28" s="16"/>
      <c r="L28" s="16"/>
      <c r="M28" s="16"/>
      <c r="N28" s="16"/>
      <c r="O28" s="16"/>
      <c r="P28" s="16"/>
      <c r="Q28" s="16"/>
      <c r="R28" s="16"/>
      <c r="S28" s="16"/>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c r="DL28" s="20"/>
      <c r="DM28" s="20"/>
      <c r="DN28" s="20"/>
      <c r="DO28" s="20"/>
      <c r="DP28" s="20"/>
      <c r="DQ28" s="20"/>
      <c r="DR28" s="20"/>
      <c r="DS28" s="20"/>
      <c r="DT28" s="20"/>
      <c r="DU28" s="20"/>
      <c r="DV28" s="20"/>
      <c r="DW28" s="20"/>
      <c r="DX28" s="20"/>
      <c r="DY28" s="20"/>
      <c r="DZ28" s="20"/>
      <c r="EA28" s="20"/>
      <c r="EB28" s="20"/>
      <c r="EC28" s="20"/>
      <c r="ED28" s="20"/>
      <c r="EE28" s="20"/>
      <c r="EF28" s="20"/>
      <c r="EG28" s="20"/>
      <c r="EH28" s="20"/>
      <c r="EI28" s="20"/>
      <c r="EJ28" s="20"/>
      <c r="EK28" s="20"/>
      <c r="EL28" s="20"/>
      <c r="EM28" s="20"/>
      <c r="EN28" s="20"/>
      <c r="EO28" s="20"/>
      <c r="EP28" s="20"/>
      <c r="EQ28" s="20"/>
      <c r="ER28" s="20"/>
      <c r="ES28" s="20"/>
      <c r="ET28" s="20"/>
      <c r="EU28" s="20"/>
      <c r="EV28" s="20"/>
      <c r="EW28" s="20"/>
      <c r="EX28" s="20"/>
      <c r="EY28" s="20"/>
      <c r="EZ28" s="20"/>
      <c r="FA28" s="20"/>
      <c r="FB28" s="20"/>
      <c r="FC28" s="20"/>
      <c r="FD28" s="20"/>
      <c r="FE28" s="20"/>
      <c r="FF28" s="20"/>
      <c r="FG28" s="20"/>
      <c r="FH28" s="20"/>
      <c r="FI28" s="20"/>
      <c r="FJ28" s="20"/>
      <c r="FK28" s="20"/>
      <c r="FL28" s="20"/>
      <c r="FM28" s="20"/>
      <c r="FN28" s="20"/>
      <c r="FO28" s="20"/>
      <c r="FP28" s="20"/>
      <c r="FQ28" s="20"/>
      <c r="FR28" s="20"/>
      <c r="FS28" s="20"/>
      <c r="FT28" s="20"/>
      <c r="FU28" s="20"/>
      <c r="FV28" s="20"/>
      <c r="FW28" s="20"/>
      <c r="FX28" s="20"/>
      <c r="FY28" s="20"/>
      <c r="FZ28" s="20"/>
      <c r="GA28" s="20"/>
      <c r="GB28" s="20"/>
      <c r="GC28" s="20"/>
      <c r="GD28" s="20"/>
      <c r="GE28" s="20"/>
      <c r="GF28" s="20"/>
      <c r="GG28" s="20"/>
      <c r="GH28" s="20"/>
      <c r="GI28" s="20"/>
      <c r="GJ28" s="20"/>
      <c r="GK28" s="20"/>
      <c r="GL28" s="20"/>
      <c r="GM28" s="20"/>
      <c r="GN28" s="20"/>
      <c r="GO28" s="20"/>
      <c r="GP28" s="20"/>
      <c r="GQ28" s="20"/>
      <c r="GR28" s="20"/>
      <c r="GS28" s="20"/>
      <c r="GT28" s="20"/>
      <c r="GU28" s="20"/>
      <c r="GV28" s="20"/>
      <c r="GW28" s="20"/>
      <c r="GX28" s="20"/>
      <c r="GY28" s="20"/>
      <c r="GZ28" s="20"/>
      <c r="HA28" s="20"/>
      <c r="HB28" s="20"/>
      <c r="HC28" s="20"/>
      <c r="HD28" s="20"/>
      <c r="HE28" s="20"/>
      <c r="HF28" s="20"/>
      <c r="HG28" s="20"/>
      <c r="HH28" s="20"/>
      <c r="HI28" s="20"/>
      <c r="HJ28" s="20"/>
      <c r="HK28" s="20"/>
      <c r="HL28" s="20"/>
      <c r="HM28" s="20"/>
      <c r="HN28" s="20"/>
      <c r="HO28" s="20"/>
      <c r="HP28" s="20"/>
      <c r="HQ28" s="20"/>
      <c r="HR28" s="20"/>
      <c r="HS28" s="20"/>
      <c r="HT28" s="20"/>
      <c r="HU28" s="20"/>
      <c r="HV28" s="20"/>
      <c r="HW28" s="20"/>
      <c r="HX28" s="20"/>
      <c r="HY28" s="20"/>
      <c r="HZ28" s="20"/>
      <c r="IA28" s="20"/>
    </row>
    <row r="29" spans="1:235" x14ac:dyDescent="0.2">
      <c r="A29" s="2">
        <v>28</v>
      </c>
      <c r="B29" s="29" t="s">
        <v>97</v>
      </c>
      <c r="C29" s="14" t="s">
        <v>72</v>
      </c>
      <c r="D29" s="13" t="s">
        <v>22</v>
      </c>
      <c r="E29" s="13" t="s">
        <v>26</v>
      </c>
      <c r="F29" s="24" t="s">
        <v>400</v>
      </c>
      <c r="G29" s="3">
        <v>84203427.278782353</v>
      </c>
      <c r="H29" s="3">
        <f t="shared" si="0"/>
        <v>4210171.3639391176</v>
      </c>
    </row>
    <row r="30" spans="1:235" x14ac:dyDescent="0.2">
      <c r="A30" s="2">
        <v>29</v>
      </c>
      <c r="B30" s="29" t="s">
        <v>97</v>
      </c>
      <c r="C30" s="14" t="s">
        <v>73</v>
      </c>
      <c r="D30" s="13" t="s">
        <v>22</v>
      </c>
      <c r="E30" s="13" t="s">
        <v>26</v>
      </c>
      <c r="F30" s="15" t="s">
        <v>74</v>
      </c>
      <c r="G30" s="3">
        <v>56964772.090731084</v>
      </c>
      <c r="H30" s="3">
        <f t="shared" si="0"/>
        <v>2848238.6045365543</v>
      </c>
      <c r="T30"/>
    </row>
    <row r="31" spans="1:235" x14ac:dyDescent="0.2">
      <c r="A31" s="2">
        <v>30</v>
      </c>
      <c r="B31" s="29" t="s">
        <v>97</v>
      </c>
      <c r="C31" s="14" t="s">
        <v>52</v>
      </c>
      <c r="D31" s="13" t="s">
        <v>22</v>
      </c>
      <c r="E31" s="13" t="s">
        <v>56</v>
      </c>
      <c r="F31" s="25" t="s">
        <v>75</v>
      </c>
      <c r="G31" s="3">
        <v>3520806474.7012501</v>
      </c>
      <c r="H31" s="3">
        <f t="shared" si="0"/>
        <v>176040323.73506251</v>
      </c>
    </row>
    <row r="32" spans="1:235" x14ac:dyDescent="0.2">
      <c r="A32" s="2">
        <v>31</v>
      </c>
      <c r="B32" s="29" t="s">
        <v>97</v>
      </c>
      <c r="C32" s="14" t="s">
        <v>76</v>
      </c>
      <c r="D32" s="14" t="s">
        <v>17</v>
      </c>
      <c r="E32" s="14" t="s">
        <v>31</v>
      </c>
      <c r="F32" s="24" t="s">
        <v>77</v>
      </c>
      <c r="G32" s="3">
        <v>1991047098.0585938</v>
      </c>
      <c r="H32" s="3">
        <f t="shared" si="0"/>
        <v>99552354.902929693</v>
      </c>
      <c r="I32" s="17"/>
      <c r="J32" s="17"/>
      <c r="K32" s="17"/>
      <c r="L32" s="17"/>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row>
    <row r="33" spans="1:235" x14ac:dyDescent="0.2">
      <c r="A33" s="2">
        <v>32</v>
      </c>
      <c r="B33" s="29" t="s">
        <v>97</v>
      </c>
      <c r="C33" s="14" t="s">
        <v>78</v>
      </c>
      <c r="D33" s="13" t="s">
        <v>17</v>
      </c>
      <c r="E33" s="13" t="s">
        <v>31</v>
      </c>
      <c r="F33" s="24" t="s">
        <v>79</v>
      </c>
      <c r="G33" s="3">
        <v>1849774215.6239064</v>
      </c>
      <c r="H33" s="3">
        <f t="shared" si="0"/>
        <v>92488710.781195328</v>
      </c>
    </row>
    <row r="34" spans="1:235" x14ac:dyDescent="0.2">
      <c r="A34" s="2">
        <v>33</v>
      </c>
      <c r="B34" s="29" t="s">
        <v>97</v>
      </c>
      <c r="C34" s="14" t="s">
        <v>52</v>
      </c>
      <c r="D34" s="13" t="s">
        <v>22</v>
      </c>
      <c r="E34" s="13" t="s">
        <v>26</v>
      </c>
      <c r="F34" s="15" t="s">
        <v>80</v>
      </c>
      <c r="G34" s="3">
        <v>1454388356.255625</v>
      </c>
      <c r="H34" s="3">
        <f t="shared" si="0"/>
        <v>72719417.812781259</v>
      </c>
      <c r="I34" s="16"/>
      <c r="J34" s="16"/>
      <c r="K34" s="16"/>
      <c r="L34" s="16"/>
      <c r="M34" s="16"/>
      <c r="N34" s="16"/>
      <c r="O34" s="16"/>
      <c r="P34" s="16"/>
      <c r="Q34" s="16"/>
      <c r="R34" s="16"/>
      <c r="S34" s="16"/>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c r="CZ34" s="20"/>
      <c r="DA34" s="20"/>
      <c r="DB34" s="20"/>
      <c r="DC34" s="20"/>
      <c r="DD34" s="20"/>
      <c r="DE34" s="20"/>
      <c r="DF34" s="20"/>
      <c r="DG34" s="20"/>
      <c r="DH34" s="20"/>
      <c r="DI34" s="20"/>
      <c r="DJ34" s="20"/>
      <c r="DK34" s="20"/>
      <c r="DL34" s="20"/>
      <c r="DM34" s="20"/>
      <c r="DN34" s="20"/>
      <c r="DO34" s="20"/>
      <c r="DP34" s="20"/>
      <c r="DQ34" s="20"/>
      <c r="DR34" s="20"/>
      <c r="DS34" s="20"/>
      <c r="DT34" s="20"/>
      <c r="DU34" s="20"/>
      <c r="DV34" s="20"/>
      <c r="DW34" s="20"/>
      <c r="DX34" s="20"/>
      <c r="DY34" s="20"/>
      <c r="DZ34" s="20"/>
      <c r="EA34" s="20"/>
      <c r="EB34" s="20"/>
      <c r="EC34" s="20"/>
      <c r="ED34" s="20"/>
      <c r="EE34" s="20"/>
      <c r="EF34" s="20"/>
      <c r="EG34" s="20"/>
      <c r="EH34" s="20"/>
      <c r="EI34" s="20"/>
      <c r="EJ34" s="20"/>
      <c r="EK34" s="20"/>
      <c r="EL34" s="20"/>
      <c r="EM34" s="20"/>
      <c r="EN34" s="20"/>
      <c r="EO34" s="20"/>
      <c r="EP34" s="20"/>
      <c r="EQ34" s="20"/>
      <c r="ER34" s="20"/>
      <c r="ES34" s="20"/>
      <c r="ET34" s="20"/>
      <c r="EU34" s="20"/>
      <c r="EV34" s="20"/>
      <c r="EW34" s="20"/>
      <c r="EX34" s="20"/>
      <c r="EY34" s="20"/>
      <c r="EZ34" s="20"/>
      <c r="FA34" s="20"/>
      <c r="FB34" s="20"/>
      <c r="FC34" s="20"/>
      <c r="FD34" s="20"/>
      <c r="FE34" s="20"/>
      <c r="FF34" s="20"/>
      <c r="FG34" s="20"/>
      <c r="FH34" s="20"/>
      <c r="FI34" s="20"/>
      <c r="FJ34" s="20"/>
      <c r="FK34" s="20"/>
      <c r="FL34" s="20"/>
      <c r="FM34" s="20"/>
      <c r="FN34" s="20"/>
      <c r="FO34" s="20"/>
      <c r="FP34" s="20"/>
      <c r="FQ34" s="20"/>
      <c r="FR34" s="20"/>
      <c r="FS34" s="20"/>
      <c r="FT34" s="20"/>
      <c r="FU34" s="20"/>
      <c r="FV34" s="20"/>
      <c r="FW34" s="20"/>
      <c r="FX34" s="20"/>
      <c r="FY34" s="20"/>
      <c r="FZ34" s="20"/>
      <c r="GA34" s="20"/>
      <c r="GB34" s="20"/>
      <c r="GC34" s="20"/>
      <c r="GD34" s="20"/>
      <c r="GE34" s="20"/>
      <c r="GF34" s="20"/>
      <c r="GG34" s="20"/>
      <c r="GH34" s="20"/>
      <c r="GI34" s="20"/>
      <c r="GJ34" s="20"/>
      <c r="GK34" s="20"/>
      <c r="GL34" s="20"/>
      <c r="GM34" s="20"/>
      <c r="GN34" s="20"/>
      <c r="GO34" s="20"/>
      <c r="GP34" s="20"/>
      <c r="GQ34" s="20"/>
      <c r="GR34" s="20"/>
      <c r="GS34" s="20"/>
      <c r="GT34" s="20"/>
      <c r="GU34" s="20"/>
      <c r="GV34" s="20"/>
      <c r="GW34" s="20"/>
      <c r="GX34" s="20"/>
      <c r="GY34" s="20"/>
      <c r="GZ34" s="20"/>
      <c r="HA34" s="20"/>
      <c r="HB34" s="20"/>
      <c r="HC34" s="20"/>
      <c r="HD34" s="20"/>
      <c r="HE34" s="20"/>
      <c r="HF34" s="20"/>
      <c r="HG34" s="20"/>
      <c r="HH34" s="20"/>
      <c r="HI34" s="20"/>
      <c r="HJ34" s="20"/>
      <c r="HK34" s="20"/>
      <c r="HL34" s="20"/>
      <c r="HM34" s="20"/>
      <c r="HN34" s="20"/>
      <c r="HO34" s="20"/>
      <c r="HP34" s="20"/>
      <c r="HQ34" s="20"/>
      <c r="HR34" s="20"/>
      <c r="HS34" s="20"/>
      <c r="HT34" s="20"/>
      <c r="HU34" s="20"/>
      <c r="HV34" s="20"/>
      <c r="HW34" s="20"/>
      <c r="HX34" s="20"/>
      <c r="HY34" s="20"/>
      <c r="HZ34" s="20"/>
      <c r="IA34" s="20"/>
    </row>
    <row r="35" spans="1:235" ht="21" x14ac:dyDescent="0.2">
      <c r="A35" s="2">
        <v>34</v>
      </c>
      <c r="B35" s="29" t="s">
        <v>97</v>
      </c>
      <c r="C35" s="14" t="s">
        <v>81</v>
      </c>
      <c r="D35" s="13" t="s">
        <v>22</v>
      </c>
      <c r="E35" s="13" t="s">
        <v>45</v>
      </c>
      <c r="F35" s="19" t="s">
        <v>82</v>
      </c>
      <c r="G35" s="3">
        <v>1294027239.7920163</v>
      </c>
      <c r="H35" s="3">
        <f t="shared" si="0"/>
        <v>64701361.989600815</v>
      </c>
    </row>
    <row r="36" spans="1:235" ht="42" x14ac:dyDescent="0.2">
      <c r="A36" s="2">
        <v>35</v>
      </c>
      <c r="B36" s="29" t="s">
        <v>97</v>
      </c>
      <c r="C36" s="14" t="s">
        <v>83</v>
      </c>
      <c r="D36" s="14" t="s">
        <v>17</v>
      </c>
      <c r="E36" s="14" t="s">
        <v>31</v>
      </c>
      <c r="F36" s="24" t="s">
        <v>84</v>
      </c>
      <c r="G36" s="3">
        <v>786217361.15917969</v>
      </c>
      <c r="H36" s="3">
        <f t="shared" si="0"/>
        <v>39310868.057958983</v>
      </c>
      <c r="I36" s="17"/>
      <c r="J36" s="17"/>
      <c r="K36" s="17"/>
      <c r="L36" s="17"/>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row>
    <row r="37" spans="1:235" x14ac:dyDescent="0.2">
      <c r="A37" s="2">
        <v>36</v>
      </c>
      <c r="B37" s="29" t="s">
        <v>97</v>
      </c>
      <c r="C37" s="14" t="s">
        <v>58</v>
      </c>
      <c r="D37" s="13" t="s">
        <v>22</v>
      </c>
      <c r="E37" s="13" t="s">
        <v>31</v>
      </c>
      <c r="F37" s="19" t="s">
        <v>85</v>
      </c>
      <c r="G37" s="3">
        <v>585967693.73940492</v>
      </c>
      <c r="H37" s="3">
        <f t="shared" si="0"/>
        <v>29298384.686970249</v>
      </c>
    </row>
    <row r="38" spans="1:235" x14ac:dyDescent="0.2">
      <c r="A38" s="2">
        <v>37</v>
      </c>
      <c r="B38" s="29" t="s">
        <v>97</v>
      </c>
      <c r="C38" s="14" t="s">
        <v>86</v>
      </c>
      <c r="D38" s="26" t="s">
        <v>17</v>
      </c>
      <c r="E38" s="26" t="s">
        <v>31</v>
      </c>
      <c r="F38" s="27" t="s">
        <v>87</v>
      </c>
      <c r="G38" s="3">
        <v>562636139.50121486</v>
      </c>
      <c r="H38" s="3">
        <f t="shared" si="0"/>
        <v>28131806.975060746</v>
      </c>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row>
    <row r="39" spans="1:235" x14ac:dyDescent="0.2">
      <c r="A39" s="2">
        <v>38</v>
      </c>
      <c r="B39" s="29" t="s">
        <v>97</v>
      </c>
      <c r="C39" s="14" t="s">
        <v>88</v>
      </c>
      <c r="D39" s="13" t="s">
        <v>22</v>
      </c>
      <c r="E39" s="13" t="s">
        <v>26</v>
      </c>
      <c r="F39" s="15" t="s">
        <v>401</v>
      </c>
      <c r="G39" s="3">
        <v>472490250.92374212</v>
      </c>
      <c r="H39" s="3">
        <f t="shared" si="0"/>
        <v>23624512.546187107</v>
      </c>
    </row>
    <row r="40" spans="1:235" customFormat="1" x14ac:dyDescent="0.2">
      <c r="A40" s="2">
        <v>40</v>
      </c>
      <c r="B40" s="29" t="s">
        <v>97</v>
      </c>
      <c r="C40" s="14" t="s">
        <v>89</v>
      </c>
      <c r="D40" s="13" t="s">
        <v>22</v>
      </c>
      <c r="E40" s="13" t="s">
        <v>45</v>
      </c>
      <c r="F40" s="15" t="s">
        <v>90</v>
      </c>
      <c r="G40" s="3">
        <v>246730751.66249996</v>
      </c>
      <c r="H40" s="3">
        <f t="shared" si="0"/>
        <v>12336537.583124999</v>
      </c>
      <c r="I40" s="16"/>
      <c r="J40" s="16"/>
      <c r="K40" s="16"/>
      <c r="L40" s="16"/>
      <c r="M40" s="16"/>
      <c r="N40" s="16"/>
      <c r="O40" s="16"/>
      <c r="P40" s="16"/>
      <c r="Q40" s="16"/>
      <c r="R40" s="16"/>
      <c r="S40" s="16"/>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c r="BF40" s="20"/>
      <c r="BG40" s="20"/>
      <c r="BH40" s="20"/>
      <c r="BI40" s="20"/>
      <c r="BJ40" s="20"/>
      <c r="BK40" s="20"/>
      <c r="BL40" s="20"/>
      <c r="BM40" s="20"/>
      <c r="BN40" s="20"/>
      <c r="BO40" s="20"/>
      <c r="BP40" s="20"/>
      <c r="BQ40" s="20"/>
      <c r="BR40" s="20"/>
      <c r="BS40" s="20"/>
      <c r="BT40" s="20"/>
      <c r="BU40" s="20"/>
      <c r="BV40" s="20"/>
      <c r="BW40" s="20"/>
      <c r="BX40" s="20"/>
      <c r="BY40" s="20"/>
      <c r="BZ40" s="20"/>
      <c r="CA40" s="20"/>
      <c r="CB40" s="20"/>
      <c r="CC40" s="20"/>
      <c r="CD40" s="20"/>
      <c r="CE40" s="20"/>
      <c r="CF40" s="20"/>
      <c r="CG40" s="20"/>
      <c r="CH40" s="20"/>
      <c r="CI40" s="20"/>
      <c r="CJ40" s="20"/>
      <c r="CK40" s="20"/>
      <c r="CL40" s="20"/>
      <c r="CM40" s="20"/>
      <c r="CN40" s="20"/>
      <c r="CO40" s="20"/>
      <c r="CP40" s="20"/>
      <c r="CQ40" s="20"/>
      <c r="CR40" s="20"/>
      <c r="CS40" s="20"/>
      <c r="CT40" s="20"/>
      <c r="CU40" s="20"/>
      <c r="CV40" s="20"/>
      <c r="CW40" s="20"/>
      <c r="CX40" s="20"/>
      <c r="CY40" s="20"/>
      <c r="CZ40" s="20"/>
      <c r="DA40" s="20"/>
      <c r="DB40" s="20"/>
      <c r="DC40" s="20"/>
      <c r="DD40" s="20"/>
      <c r="DE40" s="20"/>
      <c r="DF40" s="20"/>
      <c r="DG40" s="20"/>
      <c r="DH40" s="20"/>
      <c r="DI40" s="20"/>
      <c r="DJ40" s="20"/>
      <c r="DK40" s="20"/>
      <c r="DL40" s="20"/>
      <c r="DM40" s="20"/>
      <c r="DN40" s="20"/>
      <c r="DO40" s="20"/>
      <c r="DP40" s="20"/>
      <c r="DQ40" s="20"/>
      <c r="DR40" s="20"/>
      <c r="DS40" s="20"/>
      <c r="DT40" s="20"/>
      <c r="DU40" s="20"/>
      <c r="DV40" s="20"/>
      <c r="DW40" s="20"/>
      <c r="DX40" s="20"/>
      <c r="DY40" s="20"/>
      <c r="DZ40" s="20"/>
      <c r="EA40" s="20"/>
      <c r="EB40" s="20"/>
      <c r="EC40" s="20"/>
      <c r="ED40" s="20"/>
      <c r="EE40" s="20"/>
      <c r="EF40" s="20"/>
      <c r="EG40" s="20"/>
      <c r="EH40" s="20"/>
      <c r="EI40" s="20"/>
      <c r="EJ40" s="20"/>
      <c r="EK40" s="20"/>
      <c r="EL40" s="20"/>
      <c r="EM40" s="20"/>
      <c r="EN40" s="20"/>
      <c r="EO40" s="20"/>
      <c r="EP40" s="20"/>
      <c r="EQ40" s="20"/>
      <c r="ER40" s="20"/>
      <c r="ES40" s="20"/>
      <c r="ET40" s="20"/>
      <c r="EU40" s="20"/>
      <c r="EV40" s="20"/>
      <c r="EW40" s="20"/>
      <c r="EX40" s="20"/>
      <c r="EY40" s="20"/>
      <c r="EZ40" s="20"/>
      <c r="FA40" s="20"/>
      <c r="FB40" s="20"/>
      <c r="FC40" s="20"/>
      <c r="FD40" s="20"/>
      <c r="FE40" s="20"/>
      <c r="FF40" s="20"/>
      <c r="FG40" s="20"/>
      <c r="FH40" s="20"/>
      <c r="FI40" s="20"/>
      <c r="FJ40" s="20"/>
      <c r="FK40" s="20"/>
      <c r="FL40" s="20"/>
      <c r="FM40" s="20"/>
      <c r="FN40" s="20"/>
      <c r="FO40" s="20"/>
      <c r="FP40" s="20"/>
      <c r="FQ40" s="20"/>
      <c r="FR40" s="20"/>
      <c r="FS40" s="20"/>
      <c r="FT40" s="20"/>
      <c r="FU40" s="20"/>
      <c r="FV40" s="20"/>
      <c r="FW40" s="20"/>
      <c r="FX40" s="20"/>
      <c r="FY40" s="20"/>
      <c r="FZ40" s="20"/>
      <c r="GA40" s="20"/>
      <c r="GB40" s="20"/>
      <c r="GC40" s="20"/>
      <c r="GD40" s="20"/>
      <c r="GE40" s="20"/>
      <c r="GF40" s="20"/>
      <c r="GG40" s="20"/>
      <c r="GH40" s="20"/>
      <c r="GI40" s="20"/>
      <c r="GJ40" s="20"/>
      <c r="GK40" s="20"/>
      <c r="GL40" s="20"/>
      <c r="GM40" s="20"/>
      <c r="GN40" s="20"/>
      <c r="GO40" s="20"/>
      <c r="GP40" s="20"/>
      <c r="GQ40" s="20"/>
      <c r="GR40" s="20"/>
      <c r="GS40" s="20"/>
      <c r="GT40" s="20"/>
      <c r="GU40" s="20"/>
      <c r="GV40" s="20"/>
      <c r="GW40" s="20"/>
      <c r="GX40" s="20"/>
      <c r="GY40" s="20"/>
      <c r="GZ40" s="20"/>
      <c r="HA40" s="20"/>
      <c r="HB40" s="20"/>
      <c r="HC40" s="20"/>
      <c r="HD40" s="20"/>
      <c r="HE40" s="20"/>
      <c r="HF40" s="20"/>
      <c r="HG40" s="20"/>
      <c r="HH40" s="20"/>
      <c r="HI40" s="20"/>
      <c r="HJ40" s="20"/>
      <c r="HK40" s="20"/>
      <c r="HL40" s="20"/>
      <c r="HM40" s="20"/>
      <c r="HN40" s="20"/>
      <c r="HO40" s="20"/>
      <c r="HP40" s="20"/>
      <c r="HQ40" s="20"/>
      <c r="HR40" s="20"/>
      <c r="HS40" s="20"/>
      <c r="HT40" s="20"/>
      <c r="HU40" s="20"/>
      <c r="HV40" s="20"/>
      <c r="HW40" s="20"/>
      <c r="HX40" s="20"/>
      <c r="HY40" s="20"/>
      <c r="HZ40" s="20"/>
      <c r="IA40" s="20"/>
    </row>
    <row r="41" spans="1:235" s="28" customFormat="1" ht="15" x14ac:dyDescent="0.25">
      <c r="A41" s="12">
        <v>41</v>
      </c>
      <c r="B41" s="29" t="s">
        <v>97</v>
      </c>
      <c r="C41" s="14" t="s">
        <v>86</v>
      </c>
      <c r="D41" s="13" t="s">
        <v>22</v>
      </c>
      <c r="E41" s="13" t="s">
        <v>26</v>
      </c>
      <c r="F41" s="24" t="s">
        <v>91</v>
      </c>
      <c r="G41" s="3">
        <v>220261940.68012309</v>
      </c>
      <c r="H41" s="3">
        <f t="shared" si="0"/>
        <v>11013097.034006156</v>
      </c>
      <c r="I41"/>
      <c r="J41"/>
      <c r="K41"/>
      <c r="L41"/>
      <c r="M41"/>
      <c r="N41"/>
      <c r="O41"/>
      <c r="P41"/>
      <c r="Q41"/>
      <c r="R41"/>
      <c r="S41"/>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c r="DJ41" s="17"/>
      <c r="DK41" s="17"/>
      <c r="DL41" s="17"/>
      <c r="DM41" s="17"/>
      <c r="DN41" s="17"/>
      <c r="DO41" s="17"/>
      <c r="DP41" s="17"/>
      <c r="DQ41" s="17"/>
      <c r="DR41" s="17"/>
      <c r="DS41" s="17"/>
      <c r="DT41" s="17"/>
      <c r="DU41" s="17"/>
      <c r="DV41" s="17"/>
      <c r="DW41" s="17"/>
      <c r="DX41" s="17"/>
      <c r="DY41" s="17"/>
      <c r="DZ41" s="17"/>
      <c r="EA41" s="17"/>
      <c r="EB41" s="17"/>
      <c r="EC41" s="17"/>
      <c r="ED41" s="17"/>
      <c r="EE41" s="17"/>
      <c r="EF41" s="17"/>
      <c r="EG41" s="17"/>
      <c r="EH41" s="17"/>
      <c r="EI41" s="17"/>
      <c r="EJ41" s="17"/>
      <c r="EK41" s="17"/>
      <c r="EL41" s="17"/>
      <c r="EM41" s="17"/>
      <c r="EN41" s="17"/>
      <c r="EO41" s="17"/>
      <c r="EP41" s="17"/>
      <c r="EQ41" s="17"/>
      <c r="ER41" s="17"/>
      <c r="ES41" s="17"/>
      <c r="ET41" s="17"/>
      <c r="EU41" s="17"/>
      <c r="EV41" s="17"/>
      <c r="EW41" s="17"/>
      <c r="EX41" s="17"/>
      <c r="EY41" s="17"/>
      <c r="EZ41" s="17"/>
      <c r="FA41" s="17"/>
      <c r="FB41" s="17"/>
      <c r="FC41" s="17"/>
      <c r="FD41" s="17"/>
      <c r="FE41" s="17"/>
      <c r="FF41" s="17"/>
      <c r="FG41" s="17"/>
      <c r="FH41" s="17"/>
      <c r="FI41" s="17"/>
      <c r="FJ41" s="17"/>
      <c r="FK41" s="17"/>
      <c r="FL41" s="17"/>
      <c r="FM41" s="17"/>
      <c r="FN41" s="17"/>
      <c r="FO41" s="17"/>
      <c r="FP41" s="17"/>
      <c r="FQ41" s="17"/>
      <c r="FR41" s="17"/>
      <c r="FS41" s="17"/>
      <c r="FT41" s="17"/>
      <c r="FU41" s="17"/>
      <c r="FV41" s="17"/>
      <c r="FW41" s="17"/>
      <c r="FX41" s="17"/>
      <c r="FY41" s="17"/>
      <c r="FZ41" s="17"/>
      <c r="GA41" s="17"/>
      <c r="GB41" s="17"/>
      <c r="GC41" s="17"/>
      <c r="GD41" s="17"/>
      <c r="GE41" s="17"/>
      <c r="GF41" s="17"/>
      <c r="GG41" s="17"/>
      <c r="GH41" s="17"/>
      <c r="GI41" s="17"/>
      <c r="GJ41" s="17"/>
      <c r="GK41" s="17"/>
      <c r="GL41" s="17"/>
      <c r="GM41" s="17"/>
      <c r="GN41" s="17"/>
      <c r="GO41" s="17"/>
      <c r="GP41" s="17"/>
      <c r="GQ41" s="17"/>
      <c r="GR41" s="17"/>
      <c r="GS41" s="17"/>
      <c r="GT41" s="17"/>
      <c r="GU41" s="17"/>
      <c r="GV41" s="17"/>
      <c r="GW41" s="17"/>
      <c r="GX41" s="17"/>
      <c r="GY41" s="17"/>
      <c r="GZ41" s="17"/>
      <c r="HA41" s="17"/>
      <c r="HB41" s="17"/>
      <c r="HC41" s="17"/>
      <c r="HD41" s="17"/>
      <c r="HE41" s="17"/>
      <c r="HF41" s="17"/>
      <c r="HG41" s="17"/>
      <c r="HH41" s="17"/>
      <c r="HI41" s="17"/>
      <c r="HJ41" s="17"/>
      <c r="HK41" s="17"/>
      <c r="HL41" s="17"/>
      <c r="HM41" s="17"/>
      <c r="HN41" s="17"/>
      <c r="HO41" s="17"/>
      <c r="HP41" s="17"/>
      <c r="HQ41" s="17"/>
      <c r="HR41" s="17"/>
      <c r="HS41" s="17"/>
      <c r="HT41" s="17"/>
      <c r="HU41" s="17"/>
      <c r="HV41" s="17"/>
      <c r="HW41" s="17"/>
      <c r="HX41" s="17"/>
      <c r="HY41" s="17"/>
      <c r="HZ41" s="17"/>
      <c r="IA41" s="17"/>
    </row>
    <row r="42" spans="1:235" x14ac:dyDescent="0.2">
      <c r="A42" s="2">
        <v>42</v>
      </c>
      <c r="B42" s="29" t="s">
        <v>97</v>
      </c>
      <c r="C42" s="14" t="s">
        <v>92</v>
      </c>
      <c r="D42" s="13" t="s">
        <v>22</v>
      </c>
      <c r="E42" s="13" t="s">
        <v>45</v>
      </c>
      <c r="F42" s="19" t="s">
        <v>93</v>
      </c>
      <c r="G42" s="3">
        <v>168183279.18000001</v>
      </c>
      <c r="H42" s="3">
        <f t="shared" si="0"/>
        <v>8409163.9590000007</v>
      </c>
      <c r="I42" s="16"/>
      <c r="J42" s="16"/>
      <c r="K42" s="16"/>
      <c r="L42" s="16"/>
      <c r="M42" s="16"/>
      <c r="N42" s="16"/>
      <c r="O42" s="16"/>
      <c r="P42" s="16"/>
      <c r="Q42" s="16"/>
      <c r="R42" s="16"/>
      <c r="S42" s="16"/>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c r="BT42" s="20"/>
      <c r="BU42" s="20"/>
      <c r="BV42" s="20"/>
      <c r="BW42" s="20"/>
      <c r="BX42" s="20"/>
      <c r="BY42" s="20"/>
      <c r="BZ42" s="20"/>
      <c r="CA42" s="20"/>
      <c r="CB42" s="20"/>
      <c r="CC42" s="20"/>
      <c r="CD42" s="20"/>
      <c r="CE42" s="20"/>
      <c r="CF42" s="20"/>
      <c r="CG42" s="20"/>
      <c r="CH42" s="20"/>
      <c r="CI42" s="20"/>
      <c r="CJ42" s="20"/>
      <c r="CK42" s="20"/>
      <c r="CL42" s="20"/>
      <c r="CM42" s="20"/>
      <c r="CN42" s="20"/>
      <c r="CO42" s="20"/>
      <c r="CP42" s="20"/>
      <c r="CQ42" s="20"/>
      <c r="CR42" s="20"/>
      <c r="CS42" s="20"/>
      <c r="CT42" s="20"/>
      <c r="CU42" s="20"/>
      <c r="CV42" s="20"/>
      <c r="CW42" s="20"/>
      <c r="CX42" s="20"/>
      <c r="CY42" s="20"/>
      <c r="CZ42" s="20"/>
      <c r="DA42" s="20"/>
      <c r="DB42" s="20"/>
      <c r="DC42" s="20"/>
      <c r="DD42" s="20"/>
      <c r="DE42" s="20"/>
      <c r="DF42" s="20"/>
      <c r="DG42" s="20"/>
      <c r="DH42" s="20"/>
      <c r="DI42" s="20"/>
      <c r="DJ42" s="20"/>
      <c r="DK42" s="20"/>
      <c r="DL42" s="20"/>
      <c r="DM42" s="20"/>
      <c r="DN42" s="20"/>
      <c r="DO42" s="20"/>
      <c r="DP42" s="20"/>
      <c r="DQ42" s="20"/>
      <c r="DR42" s="20"/>
      <c r="DS42" s="20"/>
      <c r="DT42" s="20"/>
      <c r="DU42" s="20"/>
      <c r="DV42" s="20"/>
      <c r="DW42" s="20"/>
      <c r="DX42" s="20"/>
      <c r="DY42" s="20"/>
      <c r="DZ42" s="20"/>
      <c r="EA42" s="20"/>
      <c r="EB42" s="20"/>
      <c r="EC42" s="20"/>
      <c r="ED42" s="20"/>
      <c r="EE42" s="20"/>
      <c r="EF42" s="20"/>
      <c r="EG42" s="20"/>
      <c r="EH42" s="20"/>
      <c r="EI42" s="20"/>
      <c r="EJ42" s="20"/>
      <c r="EK42" s="20"/>
      <c r="EL42" s="20"/>
      <c r="EM42" s="20"/>
      <c r="EN42" s="20"/>
      <c r="EO42" s="20"/>
      <c r="EP42" s="20"/>
      <c r="EQ42" s="20"/>
      <c r="ER42" s="20"/>
      <c r="ES42" s="20"/>
      <c r="ET42" s="20"/>
      <c r="EU42" s="20"/>
      <c r="EV42" s="20"/>
      <c r="EW42" s="20"/>
      <c r="EX42" s="20"/>
      <c r="EY42" s="20"/>
      <c r="EZ42" s="20"/>
      <c r="FA42" s="20"/>
      <c r="FB42" s="20"/>
      <c r="FC42" s="20"/>
      <c r="FD42" s="20"/>
      <c r="FE42" s="20"/>
      <c r="FF42" s="20"/>
      <c r="FG42" s="20"/>
      <c r="FH42" s="20"/>
      <c r="FI42" s="20"/>
      <c r="FJ42" s="20"/>
      <c r="FK42" s="20"/>
      <c r="FL42" s="20"/>
      <c r="FM42" s="20"/>
      <c r="FN42" s="20"/>
      <c r="FO42" s="20"/>
      <c r="FP42" s="20"/>
      <c r="FQ42" s="20"/>
      <c r="FR42" s="20"/>
      <c r="FS42" s="20"/>
      <c r="FT42" s="20"/>
      <c r="FU42" s="20"/>
      <c r="FV42" s="20"/>
      <c r="FW42" s="20"/>
      <c r="FX42" s="20"/>
      <c r="FY42" s="20"/>
      <c r="FZ42" s="20"/>
      <c r="GA42" s="20"/>
      <c r="GB42" s="20"/>
      <c r="GC42" s="20"/>
      <c r="GD42" s="20"/>
      <c r="GE42" s="20"/>
      <c r="GF42" s="20"/>
      <c r="GG42" s="20"/>
      <c r="GH42" s="20"/>
      <c r="GI42" s="20"/>
      <c r="GJ42" s="20"/>
      <c r="GK42" s="20"/>
      <c r="GL42" s="20"/>
      <c r="GM42" s="20"/>
      <c r="GN42" s="20"/>
      <c r="GO42" s="20"/>
      <c r="GP42" s="20"/>
      <c r="GQ42" s="20"/>
      <c r="GR42" s="20"/>
      <c r="GS42" s="20"/>
      <c r="GT42" s="20"/>
      <c r="GU42" s="20"/>
      <c r="GV42" s="20"/>
      <c r="GW42" s="20"/>
      <c r="GX42" s="20"/>
      <c r="GY42" s="20"/>
      <c r="GZ42" s="20"/>
      <c r="HA42" s="20"/>
      <c r="HB42" s="20"/>
      <c r="HC42" s="20"/>
      <c r="HD42" s="20"/>
      <c r="HE42" s="20"/>
      <c r="HF42" s="20"/>
      <c r="HG42" s="20"/>
      <c r="HH42" s="20"/>
      <c r="HI42" s="20"/>
      <c r="HJ42" s="20"/>
      <c r="HK42" s="20"/>
      <c r="HL42" s="20"/>
      <c r="HM42" s="20"/>
      <c r="HN42" s="20"/>
      <c r="HO42" s="20"/>
      <c r="HP42" s="20"/>
      <c r="HQ42" s="20"/>
      <c r="HR42" s="20"/>
      <c r="HS42" s="20"/>
      <c r="HT42" s="20"/>
      <c r="HU42" s="20"/>
      <c r="HV42" s="20"/>
      <c r="HW42" s="20"/>
      <c r="HX42" s="20"/>
      <c r="HY42" s="20"/>
      <c r="HZ42" s="20"/>
      <c r="IA42" s="20"/>
    </row>
    <row r="43" spans="1:235" x14ac:dyDescent="0.2">
      <c r="A43" s="2">
        <v>43</v>
      </c>
      <c r="B43" s="29" t="s">
        <v>97</v>
      </c>
      <c r="C43" s="14" t="s">
        <v>34</v>
      </c>
      <c r="D43" s="14" t="s">
        <v>22</v>
      </c>
      <c r="E43" s="14" t="s">
        <v>26</v>
      </c>
      <c r="F43" s="19" t="s">
        <v>94</v>
      </c>
      <c r="G43" s="3">
        <v>62180437.725000001</v>
      </c>
      <c r="H43" s="3">
        <f t="shared" si="0"/>
        <v>3109021.8862500004</v>
      </c>
      <c r="I43" s="17"/>
      <c r="J43" s="17"/>
      <c r="K43" s="17"/>
      <c r="L43" s="17"/>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row>
    <row r="44" spans="1:235" ht="21.75" x14ac:dyDescent="0.2">
      <c r="A44" s="2">
        <v>44</v>
      </c>
      <c r="B44" s="29" t="s">
        <v>97</v>
      </c>
      <c r="C44" s="14" t="s">
        <v>95</v>
      </c>
      <c r="D44" s="29" t="s">
        <v>22</v>
      </c>
      <c r="E44" s="13" t="s">
        <v>26</v>
      </c>
      <c r="F44" s="27" t="s">
        <v>96</v>
      </c>
      <c r="G44" s="3">
        <v>42023054.760769673</v>
      </c>
      <c r="H44" s="3">
        <f t="shared" si="0"/>
        <v>2101152.7380384835</v>
      </c>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20"/>
      <c r="BM44" s="20"/>
      <c r="BN44" s="20"/>
      <c r="BO44" s="20"/>
      <c r="BP44" s="20"/>
      <c r="BQ44" s="20"/>
      <c r="BR44" s="20"/>
      <c r="BS44" s="20"/>
      <c r="BT44" s="20"/>
      <c r="BU44" s="20"/>
      <c r="BV44" s="20"/>
      <c r="BW44" s="20"/>
      <c r="BX44" s="20"/>
      <c r="BY44" s="20"/>
      <c r="BZ44" s="20"/>
      <c r="CA44" s="20"/>
      <c r="CB44" s="20"/>
      <c r="CC44" s="20"/>
      <c r="CD44" s="20"/>
      <c r="CE44" s="20"/>
      <c r="CF44" s="20"/>
      <c r="CG44" s="20"/>
      <c r="CH44" s="20"/>
      <c r="CI44" s="20"/>
      <c r="CJ44" s="20"/>
      <c r="CK44" s="20"/>
      <c r="CL44" s="20"/>
      <c r="CM44" s="20"/>
      <c r="CN44" s="20"/>
      <c r="CO44" s="20"/>
      <c r="CP44" s="20"/>
      <c r="CQ44" s="20"/>
      <c r="CR44" s="20"/>
      <c r="CS44" s="20"/>
      <c r="CT44" s="20"/>
      <c r="CU44" s="20"/>
      <c r="CV44" s="20"/>
      <c r="CW44" s="20"/>
      <c r="CX44" s="20"/>
      <c r="CY44" s="20"/>
      <c r="CZ44" s="20"/>
      <c r="DA44" s="20"/>
      <c r="DB44" s="20"/>
      <c r="DC44" s="20"/>
      <c r="DD44" s="20"/>
      <c r="DE44" s="20"/>
      <c r="DF44" s="20"/>
      <c r="DG44" s="20"/>
      <c r="DH44" s="20"/>
      <c r="DI44" s="20"/>
      <c r="DJ44" s="20"/>
      <c r="DK44" s="20"/>
      <c r="DL44" s="20"/>
      <c r="DM44" s="20"/>
      <c r="DN44" s="20"/>
      <c r="DO44" s="20"/>
      <c r="DP44" s="20"/>
      <c r="DQ44" s="20"/>
      <c r="DR44" s="20"/>
      <c r="DS44" s="20"/>
      <c r="DT44" s="20"/>
      <c r="DU44" s="20"/>
      <c r="DV44" s="20"/>
      <c r="DW44" s="20"/>
      <c r="DX44" s="20"/>
      <c r="DY44" s="20"/>
      <c r="DZ44" s="20"/>
      <c r="EA44" s="20"/>
      <c r="EB44" s="20"/>
      <c r="EC44" s="20"/>
      <c r="ED44" s="20"/>
      <c r="EE44" s="20"/>
      <c r="EF44" s="20"/>
      <c r="EG44" s="20"/>
      <c r="EH44" s="20"/>
      <c r="EI44" s="20"/>
      <c r="EJ44" s="20"/>
      <c r="EK44" s="20"/>
      <c r="EL44" s="20"/>
      <c r="EM44" s="20"/>
      <c r="EN44" s="20"/>
      <c r="EO44" s="20"/>
      <c r="EP44" s="20"/>
      <c r="EQ44" s="20"/>
      <c r="ER44" s="20"/>
      <c r="ES44" s="20"/>
      <c r="ET44" s="20"/>
      <c r="EU44" s="20"/>
      <c r="EV44" s="20"/>
      <c r="EW44" s="20"/>
      <c r="EX44" s="20"/>
      <c r="EY44" s="20"/>
      <c r="EZ44" s="20"/>
      <c r="FA44" s="20"/>
      <c r="FB44" s="20"/>
      <c r="FC44" s="20"/>
      <c r="FD44" s="20"/>
      <c r="FE44" s="20"/>
      <c r="FF44" s="20"/>
      <c r="FG44" s="20"/>
      <c r="FH44" s="20"/>
      <c r="FI44" s="20"/>
      <c r="FJ44" s="20"/>
      <c r="FK44" s="20"/>
      <c r="FL44" s="20"/>
      <c r="FM44" s="20"/>
      <c r="FN44" s="20"/>
      <c r="FO44" s="20"/>
      <c r="FP44" s="20"/>
      <c r="FQ44" s="20"/>
      <c r="FR44" s="20"/>
      <c r="FS44" s="20"/>
      <c r="FT44" s="20"/>
      <c r="FU44" s="20"/>
      <c r="FV44" s="20"/>
      <c r="FW44" s="20"/>
      <c r="FX44" s="20"/>
      <c r="FY44" s="20"/>
      <c r="FZ44" s="20"/>
      <c r="GA44" s="20"/>
      <c r="GB44" s="20"/>
      <c r="GC44" s="20"/>
      <c r="GD44" s="20"/>
      <c r="GE44" s="20"/>
      <c r="GF44" s="20"/>
      <c r="GG44" s="20"/>
      <c r="GH44" s="20"/>
      <c r="GI44" s="20"/>
      <c r="GJ44" s="20"/>
      <c r="GK44" s="20"/>
      <c r="GL44" s="20"/>
      <c r="GM44" s="20"/>
      <c r="GN44" s="20"/>
      <c r="GO44" s="20"/>
      <c r="GP44" s="20"/>
      <c r="GQ44" s="20"/>
      <c r="GR44" s="20"/>
      <c r="GS44" s="20"/>
      <c r="GT44" s="20"/>
      <c r="GU44" s="20"/>
      <c r="GV44" s="20"/>
      <c r="GW44" s="20"/>
      <c r="GX44" s="20"/>
      <c r="GY44" s="20"/>
      <c r="GZ44" s="20"/>
      <c r="HA44" s="20"/>
      <c r="HB44" s="20"/>
      <c r="HC44" s="20"/>
      <c r="HD44" s="20"/>
      <c r="HE44" s="20"/>
      <c r="HF44" s="20"/>
      <c r="HG44" s="20"/>
      <c r="HH44" s="20"/>
      <c r="HI44" s="20"/>
      <c r="HJ44" s="20"/>
      <c r="HK44" s="20"/>
      <c r="HL44" s="20"/>
      <c r="HM44" s="20"/>
      <c r="HN44" s="20"/>
      <c r="HO44" s="20"/>
      <c r="HP44" s="20"/>
      <c r="HQ44" s="20"/>
      <c r="HR44" s="20"/>
      <c r="HS44" s="20"/>
      <c r="HT44" s="20"/>
      <c r="HU44" s="20"/>
      <c r="HV44" s="20"/>
      <c r="HW44" s="20"/>
      <c r="HX44" s="20"/>
      <c r="HY44" s="20"/>
      <c r="HZ44" s="20"/>
      <c r="IA44" s="20"/>
    </row>
    <row r="45" spans="1:235" ht="21" x14ac:dyDescent="0.2">
      <c r="A45" s="2">
        <v>45</v>
      </c>
      <c r="B45" s="29" t="s">
        <v>97</v>
      </c>
      <c r="C45" s="14" t="s">
        <v>76</v>
      </c>
      <c r="D45" s="13" t="s">
        <v>22</v>
      </c>
      <c r="E45" s="13" t="s">
        <v>26</v>
      </c>
      <c r="F45" s="15" t="s">
        <v>98</v>
      </c>
      <c r="G45" s="3">
        <v>7273200438</v>
      </c>
      <c r="H45" s="3">
        <f t="shared" si="0"/>
        <v>363660021.90000004</v>
      </c>
    </row>
    <row r="46" spans="1:235" ht="21" x14ac:dyDescent="0.2">
      <c r="A46" s="2">
        <v>46</v>
      </c>
      <c r="B46" s="13" t="s">
        <v>97</v>
      </c>
      <c r="C46" s="12" t="s">
        <v>60</v>
      </c>
      <c r="D46" s="12" t="s">
        <v>22</v>
      </c>
      <c r="E46" s="13" t="s">
        <v>26</v>
      </c>
      <c r="F46" s="25" t="s">
        <v>99</v>
      </c>
      <c r="G46" s="3">
        <v>4878393875.3812504</v>
      </c>
      <c r="H46" s="3">
        <f t="shared" si="0"/>
        <v>243919693.76906252</v>
      </c>
    </row>
    <row r="47" spans="1:235" x14ac:dyDescent="0.2">
      <c r="A47" s="2">
        <v>47</v>
      </c>
      <c r="B47" s="12" t="s">
        <v>97</v>
      </c>
      <c r="C47" s="14" t="s">
        <v>52</v>
      </c>
      <c r="D47" s="13" t="s">
        <v>17</v>
      </c>
      <c r="E47" s="13" t="s">
        <v>26</v>
      </c>
      <c r="F47" s="15" t="s">
        <v>100</v>
      </c>
      <c r="G47" s="3">
        <v>2490535841.0625</v>
      </c>
      <c r="H47" s="3">
        <f t="shared" si="0"/>
        <v>124526792.05312501</v>
      </c>
    </row>
    <row r="48" spans="1:235" s="20" customFormat="1" x14ac:dyDescent="0.2">
      <c r="A48" s="2">
        <v>48</v>
      </c>
      <c r="B48" s="18" t="s">
        <v>97</v>
      </c>
      <c r="C48" s="14" t="s">
        <v>78</v>
      </c>
      <c r="D48" s="13" t="s">
        <v>22</v>
      </c>
      <c r="E48" s="13" t="s">
        <v>31</v>
      </c>
      <c r="F48" s="19" t="s">
        <v>101</v>
      </c>
      <c r="G48" s="3">
        <v>1859998207.2949262</v>
      </c>
      <c r="H48" s="3">
        <f t="shared" si="0"/>
        <v>92999910.364746317</v>
      </c>
      <c r="I48"/>
      <c r="J48"/>
      <c r="K48"/>
      <c r="L48"/>
      <c r="M48"/>
      <c r="N48"/>
      <c r="O48"/>
      <c r="P48"/>
      <c r="Q48"/>
      <c r="R48"/>
      <c r="S48"/>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c r="DM48" s="17"/>
      <c r="DN48" s="17"/>
      <c r="DO48" s="17"/>
      <c r="DP48" s="17"/>
      <c r="DQ48" s="17"/>
      <c r="DR48" s="17"/>
      <c r="DS48" s="17"/>
      <c r="DT48" s="17"/>
      <c r="DU48" s="17"/>
      <c r="DV48" s="17"/>
      <c r="DW48" s="17"/>
      <c r="DX48" s="17"/>
      <c r="DY48" s="17"/>
      <c r="DZ48" s="17"/>
      <c r="EA48" s="17"/>
      <c r="EB48" s="17"/>
      <c r="EC48" s="17"/>
      <c r="ED48" s="17"/>
      <c r="EE48" s="17"/>
      <c r="EF48" s="17"/>
      <c r="EG48" s="17"/>
      <c r="EH48" s="17"/>
      <c r="EI48" s="17"/>
      <c r="EJ48" s="17"/>
      <c r="EK48" s="17"/>
      <c r="EL48" s="17"/>
      <c r="EM48" s="17"/>
      <c r="EN48" s="17"/>
      <c r="EO48" s="17"/>
      <c r="EP48" s="17"/>
      <c r="EQ48" s="17"/>
      <c r="ER48" s="17"/>
      <c r="ES48" s="17"/>
      <c r="ET48" s="17"/>
      <c r="EU48" s="17"/>
      <c r="EV48" s="17"/>
      <c r="EW48" s="17"/>
      <c r="EX48" s="17"/>
      <c r="EY48" s="17"/>
      <c r="EZ48" s="17"/>
      <c r="FA48" s="17"/>
      <c r="FB48" s="17"/>
      <c r="FC48" s="17"/>
      <c r="FD48" s="17"/>
      <c r="FE48" s="17"/>
      <c r="FF48" s="17"/>
      <c r="FG48" s="17"/>
      <c r="FH48" s="17"/>
      <c r="FI48" s="17"/>
      <c r="FJ48" s="17"/>
      <c r="FK48" s="17"/>
      <c r="FL48" s="17"/>
      <c r="FM48" s="17"/>
      <c r="FN48" s="17"/>
      <c r="FO48" s="17"/>
      <c r="FP48" s="17"/>
      <c r="FQ48" s="17"/>
      <c r="FR48" s="17"/>
      <c r="FS48" s="17"/>
      <c r="FT48" s="17"/>
      <c r="FU48" s="17"/>
      <c r="FV48" s="17"/>
      <c r="FW48" s="17"/>
      <c r="FX48" s="17"/>
      <c r="FY48" s="17"/>
      <c r="FZ48" s="17"/>
      <c r="GA48" s="17"/>
      <c r="GB48" s="17"/>
      <c r="GC48" s="17"/>
      <c r="GD48" s="17"/>
      <c r="GE48" s="17"/>
      <c r="GF48" s="17"/>
      <c r="GG48" s="17"/>
      <c r="GH48" s="17"/>
      <c r="GI48" s="17"/>
      <c r="GJ48" s="17"/>
      <c r="GK48" s="17"/>
      <c r="GL48" s="17"/>
      <c r="GM48" s="17"/>
      <c r="GN48" s="17"/>
      <c r="GO48" s="17"/>
      <c r="GP48" s="17"/>
      <c r="GQ48" s="17"/>
      <c r="GR48" s="17"/>
      <c r="GS48" s="17"/>
      <c r="GT48" s="17"/>
      <c r="GU48" s="17"/>
      <c r="GV48" s="17"/>
      <c r="GW48" s="17"/>
      <c r="GX48" s="17"/>
      <c r="GY48" s="17"/>
      <c r="GZ48" s="17"/>
      <c r="HA48" s="17"/>
      <c r="HB48" s="17"/>
      <c r="HC48" s="17"/>
      <c r="HD48" s="17"/>
      <c r="HE48" s="17"/>
      <c r="HF48" s="17"/>
      <c r="HG48" s="17"/>
      <c r="HH48" s="17"/>
      <c r="HI48" s="17"/>
      <c r="HJ48" s="17"/>
      <c r="HK48" s="17"/>
      <c r="HL48" s="17"/>
      <c r="HM48" s="17"/>
      <c r="HN48" s="17"/>
      <c r="HO48" s="17"/>
      <c r="HP48" s="17"/>
      <c r="HQ48" s="17"/>
      <c r="HR48" s="17"/>
      <c r="HS48" s="17"/>
      <c r="HT48" s="17"/>
      <c r="HU48" s="17"/>
      <c r="HV48" s="17"/>
      <c r="HW48" s="17"/>
      <c r="HX48" s="17"/>
      <c r="HY48" s="17"/>
      <c r="HZ48" s="17"/>
      <c r="IA48" s="17"/>
    </row>
    <row r="49" spans="1:235" ht="21" x14ac:dyDescent="0.2">
      <c r="A49" s="2">
        <v>49</v>
      </c>
      <c r="B49" s="13" t="s">
        <v>97</v>
      </c>
      <c r="C49" s="14" t="s">
        <v>102</v>
      </c>
      <c r="D49" s="13" t="s">
        <v>22</v>
      </c>
      <c r="E49" s="13" t="s">
        <v>42</v>
      </c>
      <c r="F49" s="19" t="s">
        <v>103</v>
      </c>
      <c r="G49" s="3">
        <v>1763297843.934375</v>
      </c>
      <c r="H49" s="3">
        <f t="shared" si="0"/>
        <v>88164892.196718752</v>
      </c>
      <c r="I49" s="17"/>
      <c r="J49" s="17"/>
      <c r="K49" s="17"/>
      <c r="L49" s="17"/>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row>
    <row r="50" spans="1:235" customFormat="1" ht="21" x14ac:dyDescent="0.2">
      <c r="A50" s="2">
        <v>50</v>
      </c>
      <c r="B50" s="13" t="s">
        <v>97</v>
      </c>
      <c r="C50" s="14" t="s">
        <v>16</v>
      </c>
      <c r="D50" s="13" t="s">
        <v>22</v>
      </c>
      <c r="E50" s="13" t="s">
        <v>26</v>
      </c>
      <c r="F50" s="19" t="s">
        <v>104</v>
      </c>
      <c r="G50" s="3">
        <v>1611929069.0370002</v>
      </c>
      <c r="H50" s="3">
        <f t="shared" si="0"/>
        <v>80596453.451850012</v>
      </c>
      <c r="I50" s="17"/>
      <c r="J50" s="17"/>
      <c r="K50" s="17"/>
      <c r="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c r="DJ50" s="17"/>
      <c r="DK50" s="17"/>
      <c r="DL50" s="17"/>
      <c r="DM50" s="17"/>
      <c r="DN50" s="17"/>
      <c r="DO50" s="17"/>
      <c r="DP50" s="17"/>
      <c r="DQ50" s="17"/>
      <c r="DR50" s="17"/>
      <c r="DS50" s="17"/>
      <c r="DT50" s="17"/>
      <c r="DU50" s="17"/>
      <c r="DV50" s="17"/>
      <c r="DW50" s="17"/>
      <c r="DX50" s="17"/>
      <c r="DY50" s="17"/>
      <c r="DZ50" s="17"/>
      <c r="EA50" s="17"/>
      <c r="EB50" s="17"/>
      <c r="EC50" s="17"/>
      <c r="ED50" s="17"/>
      <c r="EE50" s="17"/>
      <c r="EF50" s="17"/>
      <c r="EG50" s="17"/>
      <c r="EH50" s="17"/>
      <c r="EI50" s="17"/>
      <c r="EJ50" s="17"/>
      <c r="EK50" s="17"/>
      <c r="EL50" s="17"/>
      <c r="EM50" s="17"/>
      <c r="EN50" s="17"/>
      <c r="EO50" s="17"/>
      <c r="EP50" s="17"/>
      <c r="EQ50" s="17"/>
      <c r="ER50" s="17"/>
      <c r="ES50" s="17"/>
      <c r="ET50" s="17"/>
      <c r="EU50" s="17"/>
      <c r="EV50" s="17"/>
      <c r="EW50" s="17"/>
      <c r="EX50" s="17"/>
      <c r="EY50" s="17"/>
      <c r="EZ50" s="17"/>
      <c r="FA50" s="17"/>
      <c r="FB50" s="17"/>
      <c r="FC50" s="17"/>
      <c r="FD50" s="17"/>
      <c r="FE50" s="17"/>
      <c r="FF50" s="17"/>
      <c r="FG50" s="17"/>
      <c r="FH50" s="17"/>
      <c r="FI50" s="17"/>
      <c r="FJ50" s="17"/>
      <c r="FK50" s="17"/>
      <c r="FL50" s="17"/>
      <c r="FM50" s="17"/>
      <c r="FN50" s="17"/>
      <c r="FO50" s="17"/>
      <c r="FP50" s="17"/>
      <c r="FQ50" s="17"/>
      <c r="FR50" s="17"/>
      <c r="FS50" s="17"/>
      <c r="FT50" s="17"/>
      <c r="FU50" s="17"/>
      <c r="FV50" s="17"/>
      <c r="FW50" s="17"/>
      <c r="FX50" s="17"/>
      <c r="FY50" s="17"/>
      <c r="FZ50" s="17"/>
      <c r="GA50" s="17"/>
      <c r="GB50" s="17"/>
      <c r="GC50" s="17"/>
      <c r="GD50" s="17"/>
      <c r="GE50" s="17"/>
      <c r="GF50" s="17"/>
      <c r="GG50" s="17"/>
      <c r="GH50" s="17"/>
      <c r="GI50" s="17"/>
      <c r="GJ50" s="17"/>
      <c r="GK50" s="17"/>
      <c r="GL50" s="17"/>
      <c r="GM50" s="17"/>
      <c r="GN50" s="17"/>
      <c r="GO50" s="17"/>
      <c r="GP50" s="17"/>
      <c r="GQ50" s="17"/>
      <c r="GR50" s="17"/>
      <c r="GS50" s="17"/>
      <c r="GT50" s="17"/>
      <c r="GU50" s="17"/>
      <c r="GV50" s="17"/>
      <c r="GW50" s="17"/>
      <c r="GX50" s="17"/>
      <c r="GY50" s="17"/>
      <c r="GZ50" s="17"/>
      <c r="HA50" s="17"/>
      <c r="HB50" s="17"/>
      <c r="HC50" s="17"/>
      <c r="HD50" s="17"/>
      <c r="HE50" s="17"/>
      <c r="HF50" s="17"/>
      <c r="HG50" s="17"/>
      <c r="HH50" s="17"/>
      <c r="HI50" s="17"/>
      <c r="HJ50" s="17"/>
      <c r="HK50" s="17"/>
      <c r="HL50" s="17"/>
      <c r="HM50" s="17"/>
      <c r="HN50" s="17"/>
      <c r="HO50" s="17"/>
      <c r="HP50" s="17"/>
      <c r="HQ50" s="17"/>
      <c r="HR50" s="17"/>
      <c r="HS50" s="17"/>
      <c r="HT50" s="17"/>
      <c r="HU50" s="17"/>
      <c r="HV50" s="17"/>
      <c r="HW50" s="17"/>
      <c r="HX50" s="17"/>
      <c r="HY50" s="17"/>
      <c r="HZ50" s="17"/>
      <c r="IA50" s="17"/>
    </row>
    <row r="51" spans="1:235" customFormat="1" x14ac:dyDescent="0.2">
      <c r="A51" s="2">
        <v>51</v>
      </c>
      <c r="B51" s="12" t="s">
        <v>97</v>
      </c>
      <c r="C51" s="14" t="s">
        <v>16</v>
      </c>
      <c r="D51" s="12" t="s">
        <v>17</v>
      </c>
      <c r="E51" s="12" t="s">
        <v>31</v>
      </c>
      <c r="F51" s="24" t="s">
        <v>105</v>
      </c>
      <c r="G51" s="3">
        <v>1531537875</v>
      </c>
      <c r="H51" s="3">
        <f t="shared" si="0"/>
        <v>76576893.75</v>
      </c>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c r="DE51" s="17"/>
      <c r="DF51" s="17"/>
      <c r="DG51" s="17"/>
      <c r="DH51" s="17"/>
      <c r="DI51" s="17"/>
      <c r="DJ51" s="17"/>
      <c r="DK51" s="17"/>
      <c r="DL51" s="17"/>
      <c r="DM51" s="17"/>
      <c r="DN51" s="17"/>
      <c r="DO51" s="17"/>
      <c r="DP51" s="17"/>
      <c r="DQ51" s="17"/>
      <c r="DR51" s="17"/>
      <c r="DS51" s="17"/>
      <c r="DT51" s="17"/>
      <c r="DU51" s="17"/>
      <c r="DV51" s="17"/>
      <c r="DW51" s="17"/>
      <c r="DX51" s="17"/>
      <c r="DY51" s="17"/>
      <c r="DZ51" s="17"/>
      <c r="EA51" s="17"/>
      <c r="EB51" s="17"/>
      <c r="EC51" s="17"/>
      <c r="ED51" s="17"/>
      <c r="EE51" s="17"/>
      <c r="EF51" s="17"/>
      <c r="EG51" s="17"/>
      <c r="EH51" s="17"/>
      <c r="EI51" s="17"/>
      <c r="EJ51" s="17"/>
      <c r="EK51" s="17"/>
      <c r="EL51" s="17"/>
      <c r="EM51" s="17"/>
      <c r="EN51" s="17"/>
      <c r="EO51" s="17"/>
      <c r="EP51" s="17"/>
      <c r="EQ51" s="17"/>
      <c r="ER51" s="17"/>
      <c r="ES51" s="17"/>
      <c r="ET51" s="17"/>
      <c r="EU51" s="17"/>
      <c r="EV51" s="17"/>
      <c r="EW51" s="17"/>
      <c r="EX51" s="17"/>
      <c r="EY51" s="17"/>
      <c r="EZ51" s="17"/>
      <c r="FA51" s="17"/>
      <c r="FB51" s="17"/>
      <c r="FC51" s="17"/>
      <c r="FD51" s="17"/>
      <c r="FE51" s="17"/>
      <c r="FF51" s="17"/>
      <c r="FG51" s="17"/>
      <c r="FH51" s="17"/>
      <c r="FI51" s="17"/>
      <c r="FJ51" s="17"/>
      <c r="FK51" s="17"/>
      <c r="FL51" s="17"/>
      <c r="FM51" s="17"/>
      <c r="FN51" s="17"/>
      <c r="FO51" s="17"/>
      <c r="FP51" s="17"/>
      <c r="FQ51" s="17"/>
      <c r="FR51" s="17"/>
      <c r="FS51" s="17"/>
      <c r="FT51" s="17"/>
      <c r="FU51" s="17"/>
      <c r="FV51" s="17"/>
      <c r="FW51" s="17"/>
      <c r="FX51" s="17"/>
      <c r="FY51" s="17"/>
      <c r="FZ51" s="17"/>
      <c r="GA51" s="17"/>
      <c r="GB51" s="17"/>
      <c r="GC51" s="17"/>
      <c r="GD51" s="17"/>
      <c r="GE51" s="17"/>
      <c r="GF51" s="17"/>
      <c r="GG51" s="17"/>
      <c r="GH51" s="17"/>
      <c r="GI51" s="17"/>
      <c r="GJ51" s="17"/>
      <c r="GK51" s="17"/>
      <c r="GL51" s="17"/>
      <c r="GM51" s="17"/>
      <c r="GN51" s="17"/>
      <c r="GO51" s="17"/>
      <c r="GP51" s="17"/>
      <c r="GQ51" s="17"/>
      <c r="GR51" s="17"/>
      <c r="GS51" s="17"/>
      <c r="GT51" s="17"/>
      <c r="GU51" s="17"/>
      <c r="GV51" s="17"/>
      <c r="GW51" s="17"/>
      <c r="GX51" s="17"/>
      <c r="GY51" s="17"/>
      <c r="GZ51" s="17"/>
      <c r="HA51" s="17"/>
      <c r="HB51" s="17"/>
      <c r="HC51" s="17"/>
      <c r="HD51" s="17"/>
      <c r="HE51" s="17"/>
      <c r="HF51" s="17"/>
      <c r="HG51" s="17"/>
      <c r="HH51" s="17"/>
      <c r="HI51" s="17"/>
      <c r="HJ51" s="17"/>
      <c r="HK51" s="17"/>
      <c r="HL51" s="17"/>
      <c r="HM51" s="17"/>
      <c r="HN51" s="17"/>
      <c r="HO51" s="17"/>
      <c r="HP51" s="17"/>
      <c r="HQ51" s="17"/>
      <c r="HR51" s="17"/>
      <c r="HS51" s="17"/>
      <c r="HT51" s="17"/>
      <c r="HU51" s="17"/>
      <c r="HV51" s="17"/>
      <c r="HW51" s="17"/>
      <c r="HX51" s="17"/>
      <c r="HY51" s="17"/>
      <c r="HZ51" s="17"/>
      <c r="IA51" s="17"/>
    </row>
    <row r="52" spans="1:235" customFormat="1" ht="21" x14ac:dyDescent="0.2">
      <c r="A52" s="2">
        <v>52</v>
      </c>
      <c r="B52" s="13" t="s">
        <v>97</v>
      </c>
      <c r="C52" s="13" t="s">
        <v>106</v>
      </c>
      <c r="D52" s="13" t="s">
        <v>17</v>
      </c>
      <c r="E52" s="13" t="s">
        <v>31</v>
      </c>
      <c r="F52" s="19" t="s">
        <v>107</v>
      </c>
      <c r="G52" s="3">
        <v>1507227750</v>
      </c>
      <c r="H52" s="3">
        <f t="shared" si="0"/>
        <v>75361387.5</v>
      </c>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c r="DE52" s="17"/>
      <c r="DF52" s="17"/>
      <c r="DG52" s="17"/>
      <c r="DH52" s="17"/>
      <c r="DI52" s="17"/>
      <c r="DJ52" s="17"/>
      <c r="DK52" s="17"/>
      <c r="DL52" s="17"/>
      <c r="DM52" s="17"/>
      <c r="DN52" s="17"/>
      <c r="DO52" s="17"/>
      <c r="DP52" s="17"/>
      <c r="DQ52" s="17"/>
      <c r="DR52" s="17"/>
      <c r="DS52" s="17"/>
      <c r="DT52" s="17"/>
      <c r="DU52" s="17"/>
      <c r="DV52" s="17"/>
      <c r="DW52" s="17"/>
      <c r="DX52" s="17"/>
      <c r="DY52" s="17"/>
      <c r="DZ52" s="17"/>
      <c r="EA52" s="17"/>
      <c r="EB52" s="17"/>
      <c r="EC52" s="17"/>
      <c r="ED52" s="17"/>
      <c r="EE52" s="17"/>
      <c r="EF52" s="17"/>
      <c r="EG52" s="17"/>
      <c r="EH52" s="17"/>
      <c r="EI52" s="17"/>
      <c r="EJ52" s="17"/>
      <c r="EK52" s="17"/>
      <c r="EL52" s="17"/>
      <c r="EM52" s="17"/>
      <c r="EN52" s="17"/>
      <c r="EO52" s="17"/>
      <c r="EP52" s="17"/>
      <c r="EQ52" s="17"/>
      <c r="ER52" s="17"/>
      <c r="ES52" s="17"/>
      <c r="ET52" s="17"/>
      <c r="EU52" s="17"/>
      <c r="EV52" s="17"/>
      <c r="EW52" s="17"/>
      <c r="EX52" s="17"/>
      <c r="EY52" s="17"/>
      <c r="EZ52" s="17"/>
      <c r="FA52" s="17"/>
      <c r="FB52" s="17"/>
      <c r="FC52" s="17"/>
      <c r="FD52" s="17"/>
      <c r="FE52" s="17"/>
      <c r="FF52" s="17"/>
      <c r="FG52" s="17"/>
      <c r="FH52" s="17"/>
      <c r="FI52" s="17"/>
      <c r="FJ52" s="17"/>
      <c r="FK52" s="17"/>
      <c r="FL52" s="17"/>
      <c r="FM52" s="17"/>
      <c r="FN52" s="17"/>
      <c r="FO52" s="17"/>
      <c r="FP52" s="17"/>
      <c r="FQ52" s="17"/>
      <c r="FR52" s="17"/>
      <c r="FS52" s="17"/>
      <c r="FT52" s="17"/>
      <c r="FU52" s="17"/>
      <c r="FV52" s="17"/>
      <c r="FW52" s="17"/>
      <c r="FX52" s="17"/>
      <c r="FY52" s="17"/>
      <c r="FZ52" s="17"/>
      <c r="GA52" s="17"/>
      <c r="GB52" s="17"/>
      <c r="GC52" s="17"/>
      <c r="GD52" s="17"/>
      <c r="GE52" s="17"/>
      <c r="GF52" s="17"/>
      <c r="GG52" s="17"/>
      <c r="GH52" s="17"/>
      <c r="GI52" s="17"/>
      <c r="GJ52" s="17"/>
      <c r="GK52" s="17"/>
      <c r="GL52" s="17"/>
      <c r="GM52" s="17"/>
      <c r="GN52" s="17"/>
      <c r="GO52" s="17"/>
      <c r="GP52" s="17"/>
      <c r="GQ52" s="17"/>
      <c r="GR52" s="17"/>
      <c r="GS52" s="17"/>
      <c r="GT52" s="17"/>
      <c r="GU52" s="17"/>
      <c r="GV52" s="17"/>
      <c r="GW52" s="17"/>
      <c r="GX52" s="17"/>
      <c r="GY52" s="17"/>
      <c r="GZ52" s="17"/>
      <c r="HA52" s="17"/>
      <c r="HB52" s="17"/>
      <c r="HC52" s="17"/>
      <c r="HD52" s="17"/>
      <c r="HE52" s="17"/>
      <c r="HF52" s="17"/>
      <c r="HG52" s="17"/>
      <c r="HH52" s="17"/>
      <c r="HI52" s="17"/>
      <c r="HJ52" s="17"/>
      <c r="HK52" s="17"/>
      <c r="HL52" s="17"/>
      <c r="HM52" s="17"/>
      <c r="HN52" s="17"/>
      <c r="HO52" s="17"/>
      <c r="HP52" s="17"/>
      <c r="HQ52" s="17"/>
      <c r="HR52" s="17"/>
      <c r="HS52" s="17"/>
      <c r="HT52" s="17"/>
      <c r="HU52" s="17"/>
      <c r="HV52" s="17"/>
      <c r="HW52" s="17"/>
      <c r="HX52" s="17"/>
      <c r="HY52" s="17"/>
      <c r="HZ52" s="17"/>
      <c r="IA52" s="17"/>
    </row>
    <row r="53" spans="1:235" customFormat="1" ht="21" x14ac:dyDescent="0.2">
      <c r="A53" s="2">
        <v>53</v>
      </c>
      <c r="B53" s="29" t="s">
        <v>97</v>
      </c>
      <c r="C53" s="14" t="s">
        <v>108</v>
      </c>
      <c r="D53" s="13" t="s">
        <v>17</v>
      </c>
      <c r="E53" s="13" t="s">
        <v>42</v>
      </c>
      <c r="F53" s="15" t="s">
        <v>109</v>
      </c>
      <c r="G53" s="3">
        <v>1368065935.6041431</v>
      </c>
      <c r="H53" s="3">
        <f t="shared" si="0"/>
        <v>68403296.780207157</v>
      </c>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c r="DE53" s="17"/>
      <c r="DF53" s="17"/>
      <c r="DG53" s="17"/>
      <c r="DH53" s="17"/>
      <c r="DI53" s="17"/>
      <c r="DJ53" s="17"/>
      <c r="DK53" s="17"/>
      <c r="DL53" s="17"/>
      <c r="DM53" s="17"/>
      <c r="DN53" s="17"/>
      <c r="DO53" s="17"/>
      <c r="DP53" s="17"/>
      <c r="DQ53" s="17"/>
      <c r="DR53" s="17"/>
      <c r="DS53" s="17"/>
      <c r="DT53" s="17"/>
      <c r="DU53" s="17"/>
      <c r="DV53" s="17"/>
      <c r="DW53" s="17"/>
      <c r="DX53" s="17"/>
      <c r="DY53" s="17"/>
      <c r="DZ53" s="17"/>
      <c r="EA53" s="17"/>
      <c r="EB53" s="17"/>
      <c r="EC53" s="17"/>
      <c r="ED53" s="17"/>
      <c r="EE53" s="17"/>
      <c r="EF53" s="17"/>
      <c r="EG53" s="17"/>
      <c r="EH53" s="17"/>
      <c r="EI53" s="17"/>
      <c r="EJ53" s="17"/>
      <c r="EK53" s="17"/>
      <c r="EL53" s="17"/>
      <c r="EM53" s="17"/>
      <c r="EN53" s="17"/>
      <c r="EO53" s="17"/>
      <c r="EP53" s="17"/>
      <c r="EQ53" s="17"/>
      <c r="ER53" s="17"/>
      <c r="ES53" s="17"/>
      <c r="ET53" s="17"/>
      <c r="EU53" s="17"/>
      <c r="EV53" s="17"/>
      <c r="EW53" s="17"/>
      <c r="EX53" s="17"/>
      <c r="EY53" s="17"/>
      <c r="EZ53" s="17"/>
      <c r="FA53" s="17"/>
      <c r="FB53" s="17"/>
      <c r="FC53" s="17"/>
      <c r="FD53" s="17"/>
      <c r="FE53" s="17"/>
      <c r="FF53" s="17"/>
      <c r="FG53" s="17"/>
      <c r="FH53" s="17"/>
      <c r="FI53" s="17"/>
      <c r="FJ53" s="17"/>
      <c r="FK53" s="17"/>
      <c r="FL53" s="17"/>
      <c r="FM53" s="17"/>
      <c r="FN53" s="17"/>
      <c r="FO53" s="17"/>
      <c r="FP53" s="17"/>
      <c r="FQ53" s="17"/>
      <c r="FR53" s="17"/>
      <c r="FS53" s="17"/>
      <c r="FT53" s="17"/>
      <c r="FU53" s="17"/>
      <c r="FV53" s="17"/>
      <c r="FW53" s="17"/>
      <c r="FX53" s="17"/>
      <c r="FY53" s="17"/>
      <c r="FZ53" s="17"/>
      <c r="GA53" s="17"/>
      <c r="GB53" s="17"/>
      <c r="GC53" s="17"/>
      <c r="GD53" s="17"/>
      <c r="GE53" s="17"/>
      <c r="GF53" s="17"/>
      <c r="GG53" s="17"/>
      <c r="GH53" s="17"/>
      <c r="GI53" s="17"/>
      <c r="GJ53" s="17"/>
      <c r="GK53" s="17"/>
      <c r="GL53" s="17"/>
      <c r="GM53" s="17"/>
      <c r="GN53" s="17"/>
      <c r="GO53" s="17"/>
      <c r="GP53" s="17"/>
      <c r="GQ53" s="17"/>
      <c r="GR53" s="17"/>
      <c r="GS53" s="17"/>
      <c r="GT53" s="17"/>
      <c r="GU53" s="17"/>
      <c r="GV53" s="17"/>
      <c r="GW53" s="17"/>
      <c r="GX53" s="17"/>
      <c r="GY53" s="17"/>
      <c r="GZ53" s="17"/>
      <c r="HA53" s="17"/>
      <c r="HB53" s="17"/>
      <c r="HC53" s="17"/>
      <c r="HD53" s="17"/>
      <c r="HE53" s="17"/>
      <c r="HF53" s="17"/>
      <c r="HG53" s="17"/>
      <c r="HH53" s="17"/>
      <c r="HI53" s="17"/>
      <c r="HJ53" s="17"/>
      <c r="HK53" s="17"/>
      <c r="HL53" s="17"/>
      <c r="HM53" s="17"/>
      <c r="HN53" s="17"/>
      <c r="HO53" s="17"/>
      <c r="HP53" s="17"/>
      <c r="HQ53" s="17"/>
      <c r="HR53" s="17"/>
      <c r="HS53" s="17"/>
      <c r="HT53" s="17"/>
      <c r="HU53" s="17"/>
      <c r="HV53" s="17"/>
      <c r="HW53" s="17"/>
      <c r="HX53" s="17"/>
      <c r="HY53" s="17"/>
      <c r="HZ53" s="17"/>
      <c r="IA53" s="17"/>
    </row>
    <row r="54" spans="1:235" customFormat="1" ht="73.5" x14ac:dyDescent="0.2">
      <c r="A54" s="2">
        <v>54</v>
      </c>
      <c r="B54" s="13" t="s">
        <v>37</v>
      </c>
      <c r="C54" s="14" t="s">
        <v>110</v>
      </c>
      <c r="D54" s="14" t="s">
        <v>17</v>
      </c>
      <c r="E54" s="13" t="s">
        <v>26</v>
      </c>
      <c r="F54" s="15" t="s">
        <v>111</v>
      </c>
      <c r="G54" s="3">
        <v>1185254648.3045678</v>
      </c>
      <c r="H54" s="3">
        <f t="shared" si="0"/>
        <v>59262732.415228397</v>
      </c>
      <c r="I54" s="17"/>
      <c r="J54" s="17"/>
      <c r="K54" s="17"/>
      <c r="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c r="DE54" s="17"/>
      <c r="DF54" s="17"/>
      <c r="DG54" s="17"/>
      <c r="DH54" s="17"/>
      <c r="DI54" s="17"/>
      <c r="DJ54" s="17"/>
      <c r="DK54" s="17"/>
      <c r="DL54" s="17"/>
      <c r="DM54" s="17"/>
      <c r="DN54" s="17"/>
      <c r="DO54" s="17"/>
      <c r="DP54" s="17"/>
      <c r="DQ54" s="17"/>
      <c r="DR54" s="17"/>
      <c r="DS54" s="17"/>
      <c r="DT54" s="17"/>
      <c r="DU54" s="17"/>
      <c r="DV54" s="17"/>
      <c r="DW54" s="17"/>
      <c r="DX54" s="17"/>
      <c r="DY54" s="17"/>
      <c r="DZ54" s="17"/>
      <c r="EA54" s="17"/>
      <c r="EB54" s="17"/>
      <c r="EC54" s="17"/>
      <c r="ED54" s="17"/>
      <c r="EE54" s="17"/>
      <c r="EF54" s="17"/>
      <c r="EG54" s="17"/>
      <c r="EH54" s="17"/>
      <c r="EI54" s="17"/>
      <c r="EJ54" s="17"/>
      <c r="EK54" s="17"/>
      <c r="EL54" s="17"/>
      <c r="EM54" s="17"/>
      <c r="EN54" s="17"/>
      <c r="EO54" s="17"/>
      <c r="EP54" s="17"/>
      <c r="EQ54" s="17"/>
      <c r="ER54" s="17"/>
      <c r="ES54" s="17"/>
      <c r="ET54" s="17"/>
      <c r="EU54" s="17"/>
      <c r="EV54" s="17"/>
      <c r="EW54" s="17"/>
      <c r="EX54" s="17"/>
      <c r="EY54" s="17"/>
      <c r="EZ54" s="17"/>
      <c r="FA54" s="17"/>
      <c r="FB54" s="17"/>
      <c r="FC54" s="17"/>
      <c r="FD54" s="17"/>
      <c r="FE54" s="17"/>
      <c r="FF54" s="17"/>
      <c r="FG54" s="17"/>
      <c r="FH54" s="17"/>
      <c r="FI54" s="17"/>
      <c r="FJ54" s="17"/>
      <c r="FK54" s="17"/>
      <c r="FL54" s="17"/>
      <c r="FM54" s="17"/>
      <c r="FN54" s="17"/>
      <c r="FO54" s="17"/>
      <c r="FP54" s="17"/>
      <c r="FQ54" s="17"/>
      <c r="FR54" s="17"/>
      <c r="FS54" s="17"/>
      <c r="FT54" s="17"/>
      <c r="FU54" s="17"/>
      <c r="FV54" s="17"/>
      <c r="FW54" s="17"/>
      <c r="FX54" s="17"/>
      <c r="FY54" s="17"/>
      <c r="FZ54" s="17"/>
      <c r="GA54" s="17"/>
      <c r="GB54" s="17"/>
      <c r="GC54" s="17"/>
      <c r="GD54" s="17"/>
      <c r="GE54" s="17"/>
      <c r="GF54" s="17"/>
      <c r="GG54" s="17"/>
      <c r="GH54" s="17"/>
      <c r="GI54" s="17"/>
      <c r="GJ54" s="17"/>
      <c r="GK54" s="17"/>
      <c r="GL54" s="17"/>
      <c r="GM54" s="17"/>
      <c r="GN54" s="17"/>
      <c r="GO54" s="17"/>
      <c r="GP54" s="17"/>
      <c r="GQ54" s="17"/>
      <c r="GR54" s="17"/>
      <c r="GS54" s="17"/>
      <c r="GT54" s="17"/>
      <c r="GU54" s="17"/>
      <c r="GV54" s="17"/>
      <c r="GW54" s="17"/>
      <c r="GX54" s="17"/>
      <c r="GY54" s="17"/>
      <c r="GZ54" s="17"/>
      <c r="HA54" s="17"/>
      <c r="HB54" s="17"/>
      <c r="HC54" s="17"/>
      <c r="HD54" s="17"/>
      <c r="HE54" s="17"/>
      <c r="HF54" s="17"/>
      <c r="HG54" s="17"/>
      <c r="HH54" s="17"/>
      <c r="HI54" s="17"/>
      <c r="HJ54" s="17"/>
      <c r="HK54" s="17"/>
      <c r="HL54" s="17"/>
      <c r="HM54" s="17"/>
      <c r="HN54" s="17"/>
      <c r="HO54" s="17"/>
      <c r="HP54" s="17"/>
      <c r="HQ54" s="17"/>
      <c r="HR54" s="17"/>
      <c r="HS54" s="17"/>
      <c r="HT54" s="17"/>
      <c r="HU54" s="17"/>
      <c r="HV54" s="17"/>
      <c r="HW54" s="17"/>
      <c r="HX54" s="17"/>
      <c r="HY54" s="17"/>
      <c r="HZ54" s="17"/>
      <c r="IA54" s="17"/>
    </row>
    <row r="55" spans="1:235" customFormat="1" ht="21" x14ac:dyDescent="0.2">
      <c r="A55" s="2">
        <v>55</v>
      </c>
      <c r="B55" s="13" t="s">
        <v>396</v>
      </c>
      <c r="C55" s="14" t="s">
        <v>112</v>
      </c>
      <c r="D55" s="13" t="s">
        <v>22</v>
      </c>
      <c r="E55" s="13" t="s">
        <v>42</v>
      </c>
      <c r="F55" s="19" t="s">
        <v>113</v>
      </c>
      <c r="G55" s="3">
        <v>539313739.98074985</v>
      </c>
      <c r="H55" s="3">
        <f t="shared" si="0"/>
        <v>26965686.999037493</v>
      </c>
      <c r="I55" s="17"/>
      <c r="J55" s="17"/>
      <c r="K55" s="17"/>
      <c r="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c r="DE55" s="17"/>
      <c r="DF55" s="17"/>
      <c r="DG55" s="17"/>
      <c r="DH55" s="17"/>
      <c r="DI55" s="17"/>
      <c r="DJ55" s="17"/>
      <c r="DK55" s="17"/>
      <c r="DL55" s="17"/>
      <c r="DM55" s="17"/>
      <c r="DN55" s="17"/>
      <c r="DO55" s="17"/>
      <c r="DP55" s="17"/>
      <c r="DQ55" s="17"/>
      <c r="DR55" s="17"/>
      <c r="DS55" s="17"/>
      <c r="DT55" s="17"/>
      <c r="DU55" s="17"/>
      <c r="DV55" s="17"/>
      <c r="DW55" s="17"/>
      <c r="DX55" s="17"/>
      <c r="DY55" s="17"/>
      <c r="DZ55" s="17"/>
      <c r="EA55" s="17"/>
      <c r="EB55" s="17"/>
      <c r="EC55" s="17"/>
      <c r="ED55" s="17"/>
      <c r="EE55" s="17"/>
      <c r="EF55" s="17"/>
      <c r="EG55" s="17"/>
      <c r="EH55" s="17"/>
      <c r="EI55" s="17"/>
      <c r="EJ55" s="17"/>
      <c r="EK55" s="17"/>
      <c r="EL55" s="17"/>
      <c r="EM55" s="17"/>
      <c r="EN55" s="17"/>
      <c r="EO55" s="17"/>
      <c r="EP55" s="17"/>
      <c r="EQ55" s="17"/>
      <c r="ER55" s="17"/>
      <c r="ES55" s="17"/>
      <c r="ET55" s="17"/>
      <c r="EU55" s="17"/>
      <c r="EV55" s="17"/>
      <c r="EW55" s="17"/>
      <c r="EX55" s="17"/>
      <c r="EY55" s="17"/>
      <c r="EZ55" s="17"/>
      <c r="FA55" s="17"/>
      <c r="FB55" s="17"/>
      <c r="FC55" s="17"/>
      <c r="FD55" s="17"/>
      <c r="FE55" s="17"/>
      <c r="FF55" s="17"/>
      <c r="FG55" s="17"/>
      <c r="FH55" s="17"/>
      <c r="FI55" s="17"/>
      <c r="FJ55" s="17"/>
      <c r="FK55" s="17"/>
      <c r="FL55" s="17"/>
      <c r="FM55" s="17"/>
      <c r="FN55" s="17"/>
      <c r="FO55" s="17"/>
      <c r="FP55" s="17"/>
      <c r="FQ55" s="17"/>
      <c r="FR55" s="17"/>
      <c r="FS55" s="17"/>
      <c r="FT55" s="17"/>
      <c r="FU55" s="17"/>
      <c r="FV55" s="17"/>
      <c r="FW55" s="17"/>
      <c r="FX55" s="17"/>
      <c r="FY55" s="17"/>
      <c r="FZ55" s="17"/>
      <c r="GA55" s="17"/>
      <c r="GB55" s="17"/>
      <c r="GC55" s="17"/>
      <c r="GD55" s="17"/>
      <c r="GE55" s="17"/>
      <c r="GF55" s="17"/>
      <c r="GG55" s="17"/>
      <c r="GH55" s="17"/>
      <c r="GI55" s="17"/>
      <c r="GJ55" s="17"/>
      <c r="GK55" s="17"/>
      <c r="GL55" s="17"/>
      <c r="GM55" s="17"/>
      <c r="GN55" s="17"/>
      <c r="GO55" s="17"/>
      <c r="GP55" s="17"/>
      <c r="GQ55" s="17"/>
      <c r="GR55" s="17"/>
      <c r="GS55" s="17"/>
      <c r="GT55" s="17"/>
      <c r="GU55" s="17"/>
      <c r="GV55" s="17"/>
      <c r="GW55" s="17"/>
      <c r="GX55" s="17"/>
      <c r="GY55" s="17"/>
      <c r="GZ55" s="17"/>
      <c r="HA55" s="17"/>
      <c r="HB55" s="17"/>
      <c r="HC55" s="17"/>
      <c r="HD55" s="17"/>
      <c r="HE55" s="17"/>
      <c r="HF55" s="17"/>
      <c r="HG55" s="17"/>
      <c r="HH55" s="17"/>
      <c r="HI55" s="17"/>
      <c r="HJ55" s="17"/>
      <c r="HK55" s="17"/>
      <c r="HL55" s="17"/>
      <c r="HM55" s="17"/>
      <c r="HN55" s="17"/>
      <c r="HO55" s="17"/>
      <c r="HP55" s="17"/>
      <c r="HQ55" s="17"/>
      <c r="HR55" s="17"/>
      <c r="HS55" s="17"/>
      <c r="HT55" s="17"/>
      <c r="HU55" s="17"/>
      <c r="HV55" s="17"/>
      <c r="HW55" s="17"/>
      <c r="HX55" s="17"/>
      <c r="HY55" s="17"/>
      <c r="HZ55" s="17"/>
      <c r="IA55" s="17"/>
    </row>
    <row r="56" spans="1:235" customFormat="1" ht="21" x14ac:dyDescent="0.2">
      <c r="A56" s="2">
        <v>56</v>
      </c>
      <c r="B56" s="13" t="s">
        <v>97</v>
      </c>
      <c r="C56" s="14" t="s">
        <v>114</v>
      </c>
      <c r="D56" s="14" t="s">
        <v>22</v>
      </c>
      <c r="E56" s="14" t="s">
        <v>115</v>
      </c>
      <c r="F56" s="30" t="s">
        <v>116</v>
      </c>
      <c r="G56" s="3">
        <v>12448451613.149998</v>
      </c>
      <c r="H56" s="3">
        <f t="shared" si="0"/>
        <v>622422580.65749991</v>
      </c>
      <c r="I56" s="17"/>
      <c r="J56" s="17"/>
      <c r="K56" s="17"/>
      <c r="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c r="DE56" s="17"/>
      <c r="DF56" s="17"/>
      <c r="DG56" s="17"/>
      <c r="DH56" s="17"/>
      <c r="DI56" s="17"/>
      <c r="DJ56" s="17"/>
      <c r="DK56" s="17"/>
      <c r="DL56" s="17"/>
      <c r="DM56" s="17"/>
      <c r="DN56" s="17"/>
      <c r="DO56" s="17"/>
      <c r="DP56" s="17"/>
      <c r="DQ56" s="17"/>
      <c r="DR56" s="17"/>
      <c r="DS56" s="17"/>
      <c r="DT56" s="17"/>
      <c r="DU56" s="17"/>
      <c r="DV56" s="17"/>
      <c r="DW56" s="17"/>
      <c r="DX56" s="17"/>
      <c r="DY56" s="17"/>
      <c r="DZ56" s="17"/>
      <c r="EA56" s="17"/>
      <c r="EB56" s="17"/>
      <c r="EC56" s="17"/>
      <c r="ED56" s="17"/>
      <c r="EE56" s="17"/>
      <c r="EF56" s="17"/>
      <c r="EG56" s="17"/>
      <c r="EH56" s="17"/>
      <c r="EI56" s="17"/>
      <c r="EJ56" s="17"/>
      <c r="EK56" s="17"/>
      <c r="EL56" s="17"/>
      <c r="EM56" s="17"/>
      <c r="EN56" s="17"/>
      <c r="EO56" s="17"/>
      <c r="EP56" s="17"/>
      <c r="EQ56" s="17"/>
      <c r="ER56" s="17"/>
      <c r="ES56" s="17"/>
      <c r="ET56" s="17"/>
      <c r="EU56" s="17"/>
      <c r="EV56" s="17"/>
      <c r="EW56" s="17"/>
      <c r="EX56" s="17"/>
      <c r="EY56" s="17"/>
      <c r="EZ56" s="17"/>
      <c r="FA56" s="17"/>
      <c r="FB56" s="17"/>
      <c r="FC56" s="17"/>
      <c r="FD56" s="17"/>
      <c r="FE56" s="17"/>
      <c r="FF56" s="17"/>
      <c r="FG56" s="17"/>
      <c r="FH56" s="17"/>
      <c r="FI56" s="17"/>
      <c r="FJ56" s="17"/>
      <c r="FK56" s="17"/>
      <c r="FL56" s="17"/>
      <c r="FM56" s="17"/>
      <c r="FN56" s="17"/>
      <c r="FO56" s="17"/>
      <c r="FP56" s="17"/>
      <c r="FQ56" s="17"/>
      <c r="FR56" s="17"/>
      <c r="FS56" s="17"/>
      <c r="FT56" s="17"/>
      <c r="FU56" s="17"/>
      <c r="FV56" s="17"/>
      <c r="FW56" s="17"/>
      <c r="FX56" s="17"/>
      <c r="FY56" s="17"/>
      <c r="FZ56" s="17"/>
      <c r="GA56" s="17"/>
      <c r="GB56" s="17"/>
      <c r="GC56" s="17"/>
      <c r="GD56" s="17"/>
      <c r="GE56" s="17"/>
      <c r="GF56" s="17"/>
      <c r="GG56" s="17"/>
      <c r="GH56" s="17"/>
      <c r="GI56" s="17"/>
      <c r="GJ56" s="17"/>
      <c r="GK56" s="17"/>
      <c r="GL56" s="17"/>
      <c r="GM56" s="17"/>
      <c r="GN56" s="17"/>
      <c r="GO56" s="17"/>
      <c r="GP56" s="17"/>
      <c r="GQ56" s="17"/>
      <c r="GR56" s="17"/>
      <c r="GS56" s="17"/>
      <c r="GT56" s="17"/>
      <c r="GU56" s="17"/>
      <c r="GV56" s="17"/>
      <c r="GW56" s="17"/>
      <c r="GX56" s="17"/>
      <c r="GY56" s="17"/>
      <c r="GZ56" s="17"/>
      <c r="HA56" s="17"/>
      <c r="HB56" s="17"/>
      <c r="HC56" s="17"/>
      <c r="HD56" s="17"/>
      <c r="HE56" s="17"/>
      <c r="HF56" s="17"/>
      <c r="HG56" s="17"/>
      <c r="HH56" s="17"/>
      <c r="HI56" s="17"/>
      <c r="HJ56" s="17"/>
      <c r="HK56" s="17"/>
      <c r="HL56" s="17"/>
      <c r="HM56" s="17"/>
      <c r="HN56" s="17"/>
      <c r="HO56" s="17"/>
      <c r="HP56" s="17"/>
      <c r="HQ56" s="17"/>
      <c r="HR56" s="17"/>
      <c r="HS56" s="17"/>
      <c r="HT56" s="17"/>
      <c r="HU56" s="17"/>
      <c r="HV56" s="17"/>
      <c r="HW56" s="17"/>
      <c r="HX56" s="17"/>
      <c r="HY56" s="17"/>
      <c r="HZ56" s="17"/>
      <c r="IA56" s="17"/>
    </row>
    <row r="57" spans="1:235" x14ac:dyDescent="0.2">
      <c r="A57" s="12">
        <v>57</v>
      </c>
      <c r="B57" s="13" t="s">
        <v>97</v>
      </c>
      <c r="C57" s="14" t="s">
        <v>36</v>
      </c>
      <c r="D57" s="13" t="s">
        <v>22</v>
      </c>
      <c r="E57" s="13" t="s">
        <v>26</v>
      </c>
      <c r="F57" s="19" t="s">
        <v>117</v>
      </c>
      <c r="G57" s="3">
        <v>2467552933.125</v>
      </c>
      <c r="H57" s="3">
        <f t="shared" si="0"/>
        <v>123377646.65625</v>
      </c>
    </row>
    <row r="58" spans="1:235" ht="25.5" customHeight="1" x14ac:dyDescent="0.2">
      <c r="A58" s="2">
        <v>58</v>
      </c>
      <c r="B58" s="13" t="s">
        <v>97</v>
      </c>
      <c r="C58" s="14" t="s">
        <v>118</v>
      </c>
      <c r="D58" s="14" t="s">
        <v>17</v>
      </c>
      <c r="E58" s="14" t="s">
        <v>119</v>
      </c>
      <c r="F58" s="19" t="s">
        <v>120</v>
      </c>
      <c r="G58" s="3">
        <v>600328606.45415342</v>
      </c>
      <c r="H58" s="3">
        <f t="shared" si="0"/>
        <v>30016430.322707672</v>
      </c>
      <c r="I58" s="17"/>
      <c r="J58" s="17"/>
      <c r="K58" s="17"/>
      <c r="L58" s="17"/>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row>
    <row r="59" spans="1:235" x14ac:dyDescent="0.2">
      <c r="A59" s="2">
        <v>59</v>
      </c>
      <c r="B59" s="13" t="s">
        <v>97</v>
      </c>
      <c r="C59" s="14" t="s">
        <v>114</v>
      </c>
      <c r="D59" s="13" t="s">
        <v>22</v>
      </c>
      <c r="E59" s="13" t="s">
        <v>26</v>
      </c>
      <c r="F59" s="19" t="s">
        <v>121</v>
      </c>
      <c r="G59" s="3">
        <v>28427984862.83437</v>
      </c>
      <c r="H59" s="3">
        <f t="shared" si="0"/>
        <v>1421399243.1417186</v>
      </c>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row>
    <row r="60" spans="1:235" ht="21" x14ac:dyDescent="0.2">
      <c r="A60" s="2">
        <v>60</v>
      </c>
      <c r="B60" s="29" t="s">
        <v>122</v>
      </c>
      <c r="C60" s="14" t="s">
        <v>52</v>
      </c>
      <c r="D60" s="13" t="s">
        <v>17</v>
      </c>
      <c r="E60" s="13" t="s">
        <v>45</v>
      </c>
      <c r="F60" s="15" t="s">
        <v>123</v>
      </c>
      <c r="G60" s="3">
        <v>1786794187.5</v>
      </c>
      <c r="H60" s="3">
        <f t="shared" si="0"/>
        <v>89339709.375</v>
      </c>
    </row>
    <row r="61" spans="1:235" ht="21" x14ac:dyDescent="0.2">
      <c r="A61" s="2">
        <v>61</v>
      </c>
      <c r="B61" s="13" t="s">
        <v>97</v>
      </c>
      <c r="C61" s="14" t="s">
        <v>52</v>
      </c>
      <c r="D61" s="13" t="s">
        <v>17</v>
      </c>
      <c r="E61" s="13" t="s">
        <v>31</v>
      </c>
      <c r="F61" s="15" t="s">
        <v>124</v>
      </c>
      <c r="G61" s="3">
        <v>1335217692.493125</v>
      </c>
      <c r="H61" s="3">
        <f t="shared" si="0"/>
        <v>66760884.624656253</v>
      </c>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row>
    <row r="62" spans="1:235" x14ac:dyDescent="0.15">
      <c r="A62" s="2">
        <v>62</v>
      </c>
      <c r="B62" s="13" t="s">
        <v>97</v>
      </c>
      <c r="C62" s="14" t="s">
        <v>58</v>
      </c>
      <c r="D62" s="13" t="s">
        <v>22</v>
      </c>
      <c r="E62" s="13" t="s">
        <v>26</v>
      </c>
      <c r="F62" s="19" t="s">
        <v>125</v>
      </c>
      <c r="G62" s="3">
        <v>1182084963.6389062</v>
      </c>
      <c r="H62" s="3">
        <f t="shared" si="0"/>
        <v>59104248.181945316</v>
      </c>
      <c r="I62" s="31"/>
      <c r="J62" s="31"/>
      <c r="K62" s="31"/>
      <c r="L62" s="31"/>
      <c r="M62" s="31"/>
      <c r="N62" s="31"/>
      <c r="O62" s="31"/>
      <c r="P62" s="31"/>
      <c r="Q62" s="31"/>
      <c r="R62" s="31"/>
      <c r="S62" s="31"/>
      <c r="T62" s="32"/>
      <c r="U62" s="32"/>
      <c r="V62" s="32"/>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c r="BI62" s="32"/>
      <c r="BJ62" s="32"/>
      <c r="BK62" s="32"/>
      <c r="BL62" s="32"/>
      <c r="BM62" s="32"/>
      <c r="BN62" s="32"/>
      <c r="BO62" s="32"/>
      <c r="BP62" s="32"/>
      <c r="BQ62" s="32"/>
      <c r="BR62" s="32"/>
      <c r="BS62" s="32"/>
      <c r="BT62" s="32"/>
      <c r="BU62" s="32"/>
      <c r="BV62" s="32"/>
      <c r="BW62" s="32"/>
      <c r="BX62" s="32"/>
      <c r="BY62" s="32"/>
      <c r="BZ62" s="32"/>
      <c r="CA62" s="32"/>
      <c r="CB62" s="32"/>
      <c r="CC62" s="32"/>
      <c r="CD62" s="32"/>
      <c r="CE62" s="32"/>
      <c r="CF62" s="32"/>
      <c r="CG62" s="32"/>
      <c r="CH62" s="32"/>
      <c r="CI62" s="32"/>
      <c r="CJ62" s="32"/>
      <c r="CK62" s="32"/>
      <c r="CL62" s="32"/>
      <c r="CM62" s="32"/>
      <c r="CN62" s="32"/>
      <c r="CO62" s="32"/>
      <c r="CP62" s="32"/>
      <c r="CQ62" s="32"/>
      <c r="CR62" s="32"/>
      <c r="CS62" s="32"/>
      <c r="CT62" s="32"/>
      <c r="CU62" s="32"/>
      <c r="CV62" s="32"/>
      <c r="CW62" s="32"/>
      <c r="CX62" s="32"/>
      <c r="CY62" s="32"/>
      <c r="CZ62" s="32"/>
      <c r="DA62" s="32"/>
      <c r="DB62" s="32"/>
      <c r="DC62" s="32"/>
      <c r="DD62" s="32"/>
      <c r="DE62" s="32"/>
      <c r="DF62" s="32"/>
      <c r="DG62" s="32"/>
      <c r="DH62" s="32"/>
      <c r="DI62" s="32"/>
      <c r="DJ62" s="32"/>
      <c r="DK62" s="32"/>
      <c r="DL62" s="32"/>
      <c r="DM62" s="32"/>
      <c r="DN62" s="32"/>
      <c r="DO62" s="32"/>
      <c r="DP62" s="32"/>
      <c r="DQ62" s="32"/>
      <c r="DR62" s="32"/>
      <c r="DS62" s="32"/>
      <c r="DT62" s="32"/>
      <c r="DU62" s="32"/>
      <c r="DV62" s="32"/>
      <c r="DW62" s="32"/>
      <c r="DX62" s="32"/>
      <c r="DY62" s="32"/>
      <c r="DZ62" s="32"/>
      <c r="EA62" s="32"/>
      <c r="EB62" s="32"/>
      <c r="EC62" s="32"/>
      <c r="ED62" s="32"/>
      <c r="EE62" s="32"/>
      <c r="EF62" s="32"/>
      <c r="EG62" s="32"/>
      <c r="EH62" s="32"/>
      <c r="EI62" s="32"/>
      <c r="EJ62" s="32"/>
      <c r="EK62" s="32"/>
      <c r="EL62" s="32"/>
      <c r="EM62" s="32"/>
      <c r="EN62" s="32"/>
      <c r="EO62" s="32"/>
      <c r="EP62" s="32"/>
      <c r="EQ62" s="32"/>
      <c r="ER62" s="32"/>
      <c r="ES62" s="32"/>
      <c r="ET62" s="32"/>
      <c r="EU62" s="32"/>
      <c r="EV62" s="32"/>
      <c r="EW62" s="32"/>
      <c r="EX62" s="32"/>
      <c r="EY62" s="32"/>
      <c r="EZ62" s="32"/>
      <c r="FA62" s="32"/>
      <c r="FB62" s="32"/>
      <c r="FC62" s="32"/>
      <c r="FD62" s="32"/>
      <c r="FE62" s="32"/>
      <c r="FF62" s="32"/>
      <c r="FG62" s="32"/>
      <c r="FH62" s="32"/>
      <c r="FI62" s="32"/>
      <c r="FJ62" s="32"/>
      <c r="FK62" s="32"/>
      <c r="FL62" s="32"/>
      <c r="FM62" s="32"/>
      <c r="FN62" s="32"/>
      <c r="FO62" s="32"/>
      <c r="FP62" s="32"/>
      <c r="FQ62" s="32"/>
      <c r="FR62" s="32"/>
      <c r="FS62" s="32"/>
      <c r="FT62" s="32"/>
      <c r="FU62" s="32"/>
      <c r="FV62" s="32"/>
      <c r="FW62" s="32"/>
      <c r="FX62" s="32"/>
      <c r="FY62" s="32"/>
      <c r="FZ62" s="32"/>
      <c r="GA62" s="32"/>
      <c r="GB62" s="32"/>
      <c r="GC62" s="32"/>
      <c r="GD62" s="32"/>
      <c r="GE62" s="32"/>
      <c r="GF62" s="32"/>
      <c r="GG62" s="32"/>
      <c r="GH62" s="32"/>
      <c r="GI62" s="32"/>
      <c r="GJ62" s="32"/>
      <c r="GK62" s="32"/>
      <c r="GL62" s="32"/>
      <c r="GM62" s="32"/>
      <c r="GN62" s="32"/>
      <c r="GO62" s="32"/>
      <c r="GP62" s="32"/>
      <c r="GQ62" s="32"/>
      <c r="GR62" s="32"/>
      <c r="GS62" s="32"/>
      <c r="GT62" s="32"/>
      <c r="GU62" s="32"/>
      <c r="GV62" s="32"/>
      <c r="GW62" s="32"/>
      <c r="GX62" s="32"/>
      <c r="GY62" s="32"/>
      <c r="GZ62" s="32"/>
      <c r="HA62" s="32"/>
      <c r="HB62" s="32"/>
      <c r="HC62" s="32"/>
      <c r="HD62" s="32"/>
      <c r="HE62" s="32"/>
      <c r="HF62" s="32"/>
      <c r="HG62" s="32"/>
      <c r="HH62" s="32"/>
      <c r="HI62" s="32"/>
      <c r="HJ62" s="32"/>
      <c r="HK62" s="32"/>
      <c r="HL62" s="32"/>
      <c r="HM62" s="32"/>
      <c r="HN62" s="32"/>
      <c r="HO62" s="32"/>
      <c r="HP62" s="32"/>
      <c r="HQ62" s="32"/>
      <c r="HR62" s="32"/>
      <c r="HS62" s="32"/>
      <c r="HT62" s="32"/>
      <c r="HU62" s="32"/>
      <c r="HV62" s="32"/>
      <c r="HW62" s="32"/>
      <c r="HX62" s="32"/>
      <c r="HY62" s="32"/>
      <c r="HZ62" s="32"/>
      <c r="IA62" s="32"/>
    </row>
    <row r="63" spans="1:235" ht="21" x14ac:dyDescent="0.15">
      <c r="A63" s="2">
        <v>63</v>
      </c>
      <c r="B63" s="13" t="s">
        <v>97</v>
      </c>
      <c r="C63" s="14" t="s">
        <v>52</v>
      </c>
      <c r="D63" s="13" t="s">
        <v>22</v>
      </c>
      <c r="E63" s="13" t="s">
        <v>45</v>
      </c>
      <c r="F63" s="19" t="s">
        <v>126</v>
      </c>
      <c r="G63" s="3">
        <v>861942493.64999998</v>
      </c>
      <c r="H63" s="3">
        <f t="shared" si="0"/>
        <v>43097124.682500005</v>
      </c>
      <c r="I63" s="17"/>
      <c r="J63" s="17"/>
      <c r="K63" s="17"/>
      <c r="L63" s="17"/>
      <c r="M63" s="17"/>
      <c r="N63" s="17"/>
      <c r="O63" s="17"/>
      <c r="P63" s="17"/>
      <c r="Q63" s="17"/>
      <c r="R63" s="17"/>
      <c r="S63" s="17"/>
    </row>
    <row r="64" spans="1:235" ht="21" x14ac:dyDescent="0.15">
      <c r="A64" s="2">
        <v>64</v>
      </c>
      <c r="B64" s="13" t="s">
        <v>97</v>
      </c>
      <c r="C64" s="14" t="s">
        <v>127</v>
      </c>
      <c r="D64" s="13" t="s">
        <v>22</v>
      </c>
      <c r="E64" s="13" t="s">
        <v>26</v>
      </c>
      <c r="F64" s="19" t="s">
        <v>128</v>
      </c>
      <c r="G64" s="3">
        <v>813009641.8499999</v>
      </c>
      <c r="H64" s="3">
        <f t="shared" si="0"/>
        <v>40650482.092500001</v>
      </c>
      <c r="I64" s="17"/>
      <c r="J64" s="17"/>
      <c r="K64" s="17"/>
      <c r="L64" s="17"/>
      <c r="M64" s="17"/>
      <c r="N64" s="17"/>
      <c r="O64" s="17"/>
      <c r="P64" s="17"/>
      <c r="Q64" s="17"/>
      <c r="R64" s="17"/>
      <c r="S64" s="17"/>
    </row>
    <row r="65" spans="1:235" x14ac:dyDescent="0.2">
      <c r="A65" s="2">
        <v>65</v>
      </c>
      <c r="B65" s="13" t="s">
        <v>97</v>
      </c>
      <c r="C65" s="14" t="s">
        <v>129</v>
      </c>
      <c r="D65" s="13" t="s">
        <v>22</v>
      </c>
      <c r="E65" s="13" t="s">
        <v>31</v>
      </c>
      <c r="F65" s="24" t="s">
        <v>130</v>
      </c>
      <c r="G65" s="3">
        <v>859903270.41250396</v>
      </c>
      <c r="H65" s="3">
        <f t="shared" si="0"/>
        <v>42995163.520625204</v>
      </c>
    </row>
    <row r="66" spans="1:235" ht="21" x14ac:dyDescent="0.2">
      <c r="A66" s="2">
        <v>66</v>
      </c>
      <c r="B66" s="12" t="s">
        <v>97</v>
      </c>
      <c r="C66" s="14" t="s">
        <v>131</v>
      </c>
      <c r="D66" s="12"/>
      <c r="E66" s="12" t="s">
        <v>45</v>
      </c>
      <c r="F66" s="24" t="s">
        <v>132</v>
      </c>
      <c r="G66" s="3">
        <v>859150630.58343756</v>
      </c>
      <c r="H66" s="3">
        <f t="shared" si="0"/>
        <v>42957531.529171884</v>
      </c>
      <c r="I66" s="16"/>
      <c r="J66" s="16"/>
      <c r="K66" s="16"/>
      <c r="L66" s="16"/>
      <c r="M66" s="16"/>
      <c r="N66" s="16"/>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20"/>
      <c r="BM66" s="20"/>
      <c r="BN66" s="20"/>
      <c r="BO66" s="20"/>
      <c r="BP66" s="20"/>
      <c r="BQ66" s="20"/>
      <c r="BR66" s="20"/>
      <c r="BS66" s="20"/>
      <c r="BT66" s="20"/>
      <c r="BU66" s="20"/>
      <c r="BV66" s="20"/>
      <c r="BW66" s="20"/>
      <c r="BX66" s="20"/>
      <c r="BY66" s="20"/>
      <c r="BZ66" s="20"/>
      <c r="CA66" s="20"/>
      <c r="CB66" s="20"/>
      <c r="CC66" s="20"/>
      <c r="CD66" s="20"/>
      <c r="CE66" s="20"/>
      <c r="CF66" s="20"/>
      <c r="CG66" s="20"/>
      <c r="CH66" s="20"/>
      <c r="CI66" s="20"/>
      <c r="CJ66" s="20"/>
      <c r="CK66" s="20"/>
      <c r="CL66" s="20"/>
      <c r="CM66" s="20"/>
      <c r="CN66" s="20"/>
      <c r="CO66" s="20"/>
      <c r="CP66" s="20"/>
      <c r="CQ66" s="20"/>
      <c r="CR66" s="20"/>
      <c r="CS66" s="20"/>
      <c r="CT66" s="20"/>
      <c r="CU66" s="20"/>
      <c r="CV66" s="20"/>
      <c r="CW66" s="20"/>
      <c r="CX66" s="20"/>
      <c r="CY66" s="20"/>
      <c r="CZ66" s="20"/>
      <c r="DA66" s="20"/>
      <c r="DB66" s="20"/>
      <c r="DC66" s="20"/>
      <c r="DD66" s="20"/>
      <c r="DE66" s="20"/>
      <c r="DF66" s="20"/>
      <c r="DG66" s="20"/>
      <c r="DH66" s="20"/>
      <c r="DI66" s="20"/>
      <c r="DJ66" s="20"/>
      <c r="DK66" s="20"/>
      <c r="DL66" s="20"/>
      <c r="DM66" s="20"/>
      <c r="DN66" s="20"/>
      <c r="DO66" s="20"/>
      <c r="DP66" s="20"/>
      <c r="DQ66" s="20"/>
      <c r="DR66" s="20"/>
      <c r="DS66" s="20"/>
      <c r="DT66" s="20"/>
      <c r="DU66" s="20"/>
      <c r="DV66" s="20"/>
      <c r="DW66" s="20"/>
      <c r="DX66" s="20"/>
      <c r="DY66" s="20"/>
      <c r="DZ66" s="20"/>
      <c r="EA66" s="20"/>
      <c r="EB66" s="20"/>
      <c r="EC66" s="20"/>
      <c r="ED66" s="20"/>
      <c r="EE66" s="20"/>
      <c r="EF66" s="20"/>
      <c r="EG66" s="20"/>
      <c r="EH66" s="20"/>
      <c r="EI66" s="20"/>
      <c r="EJ66" s="20"/>
      <c r="EK66" s="20"/>
      <c r="EL66" s="20"/>
      <c r="EM66" s="20"/>
      <c r="EN66" s="20"/>
      <c r="EO66" s="20"/>
      <c r="EP66" s="20"/>
      <c r="EQ66" s="20"/>
      <c r="ER66" s="20"/>
      <c r="ES66" s="20"/>
      <c r="ET66" s="20"/>
      <c r="EU66" s="20"/>
      <c r="EV66" s="20"/>
      <c r="EW66" s="20"/>
      <c r="EX66" s="20"/>
      <c r="EY66" s="20"/>
      <c r="EZ66" s="20"/>
      <c r="FA66" s="20"/>
      <c r="FB66" s="20"/>
      <c r="FC66" s="20"/>
      <c r="FD66" s="20"/>
      <c r="FE66" s="20"/>
      <c r="FF66" s="20"/>
      <c r="FG66" s="20"/>
      <c r="FH66" s="20"/>
      <c r="FI66" s="20"/>
      <c r="FJ66" s="20"/>
      <c r="FK66" s="20"/>
      <c r="FL66" s="20"/>
      <c r="FM66" s="20"/>
      <c r="FN66" s="20"/>
      <c r="FO66" s="20"/>
      <c r="FP66" s="20"/>
      <c r="FQ66" s="20"/>
      <c r="FR66" s="20"/>
      <c r="FS66" s="20"/>
      <c r="FT66" s="20"/>
      <c r="FU66" s="20"/>
      <c r="FV66" s="20"/>
      <c r="FW66" s="20"/>
      <c r="FX66" s="20"/>
      <c r="FY66" s="20"/>
      <c r="FZ66" s="20"/>
      <c r="GA66" s="20"/>
      <c r="GB66" s="20"/>
      <c r="GC66" s="20"/>
      <c r="GD66" s="20"/>
      <c r="GE66" s="20"/>
      <c r="GF66" s="20"/>
      <c r="GG66" s="20"/>
      <c r="GH66" s="20"/>
      <c r="GI66" s="20"/>
      <c r="GJ66" s="20"/>
      <c r="GK66" s="20"/>
      <c r="GL66" s="20"/>
      <c r="GM66" s="20"/>
      <c r="GN66" s="20"/>
      <c r="GO66" s="20"/>
      <c r="GP66" s="20"/>
      <c r="GQ66" s="20"/>
      <c r="GR66" s="20"/>
      <c r="GS66" s="20"/>
      <c r="GT66" s="20"/>
      <c r="GU66" s="20"/>
      <c r="GV66" s="20"/>
      <c r="GW66" s="20"/>
      <c r="GX66" s="20"/>
      <c r="GY66" s="20"/>
      <c r="GZ66" s="20"/>
      <c r="HA66" s="20"/>
      <c r="HB66" s="20"/>
      <c r="HC66" s="20"/>
      <c r="HD66" s="20"/>
      <c r="HE66" s="20"/>
      <c r="HF66" s="20"/>
      <c r="HG66" s="20"/>
      <c r="HH66" s="20"/>
      <c r="HI66" s="20"/>
      <c r="HJ66" s="20"/>
      <c r="HK66" s="20"/>
      <c r="HL66" s="20"/>
      <c r="HM66" s="20"/>
      <c r="HN66" s="20"/>
      <c r="HO66" s="20"/>
      <c r="HP66" s="20"/>
      <c r="HQ66" s="20"/>
      <c r="HR66" s="20"/>
      <c r="HS66" s="20"/>
      <c r="HT66" s="20"/>
      <c r="HU66" s="20"/>
      <c r="HV66" s="20"/>
      <c r="HW66" s="20"/>
      <c r="HX66" s="20"/>
      <c r="HY66" s="20"/>
      <c r="HZ66" s="20"/>
      <c r="IA66" s="20"/>
    </row>
    <row r="67" spans="1:235" x14ac:dyDescent="0.2">
      <c r="A67" s="2">
        <v>67</v>
      </c>
      <c r="B67" s="12" t="s">
        <v>97</v>
      </c>
      <c r="C67" s="14" t="s">
        <v>78</v>
      </c>
      <c r="D67" s="13" t="s">
        <v>22</v>
      </c>
      <c r="E67" s="13" t="s">
        <v>31</v>
      </c>
      <c r="F67" s="24" t="s">
        <v>133</v>
      </c>
      <c r="G67" s="3">
        <v>777808433.31226873</v>
      </c>
      <c r="H67" s="3">
        <f t="shared" ref="H67:H130" si="1">G67*5%</f>
        <v>38890421.665613435</v>
      </c>
    </row>
    <row r="68" spans="1:235" ht="21" x14ac:dyDescent="0.2">
      <c r="A68" s="2">
        <v>68</v>
      </c>
      <c r="B68" s="12" t="s">
        <v>97</v>
      </c>
      <c r="C68" s="14" t="s">
        <v>52</v>
      </c>
      <c r="D68" s="13" t="s">
        <v>22</v>
      </c>
      <c r="E68" s="13" t="s">
        <v>31</v>
      </c>
      <c r="F68" s="15" t="s">
        <v>134</v>
      </c>
      <c r="G68" s="3">
        <v>769597782.1875</v>
      </c>
      <c r="H68" s="3">
        <f t="shared" si="1"/>
        <v>38479889.109375</v>
      </c>
    </row>
    <row r="69" spans="1:235" ht="10.5" x14ac:dyDescent="0.15">
      <c r="A69" s="2">
        <v>69</v>
      </c>
      <c r="B69" s="13" t="s">
        <v>97</v>
      </c>
      <c r="C69" s="14" t="s">
        <v>135</v>
      </c>
      <c r="D69" s="12" t="s">
        <v>22</v>
      </c>
      <c r="E69" s="12" t="s">
        <v>31</v>
      </c>
      <c r="F69" s="19" t="s">
        <v>136</v>
      </c>
      <c r="G69" s="3">
        <v>588267344.30624998</v>
      </c>
      <c r="H69" s="3">
        <f t="shared" si="1"/>
        <v>29413367.2153125</v>
      </c>
      <c r="I69" s="17"/>
      <c r="J69" s="17"/>
      <c r="K69" s="17"/>
      <c r="L69" s="17"/>
      <c r="M69" s="17"/>
      <c r="N69" s="17"/>
      <c r="O69" s="17"/>
      <c r="P69" s="17"/>
      <c r="Q69" s="17"/>
      <c r="R69" s="17"/>
      <c r="S69" s="17"/>
    </row>
    <row r="70" spans="1:235" x14ac:dyDescent="0.2">
      <c r="A70" s="2">
        <v>70</v>
      </c>
      <c r="B70" s="13" t="s">
        <v>97</v>
      </c>
      <c r="C70" s="14" t="s">
        <v>137</v>
      </c>
      <c r="D70" s="13" t="s">
        <v>22</v>
      </c>
      <c r="E70" s="13" t="s">
        <v>26</v>
      </c>
      <c r="F70" s="24" t="s">
        <v>138</v>
      </c>
      <c r="G70" s="3">
        <v>581973529.347</v>
      </c>
      <c r="H70" s="3">
        <f t="shared" si="1"/>
        <v>29098676.467350002</v>
      </c>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c r="FN70" s="34"/>
      <c r="FO70" s="34"/>
      <c r="FP70" s="34"/>
      <c r="FQ70" s="34"/>
      <c r="FR70" s="34"/>
      <c r="FS70" s="34"/>
      <c r="FT70" s="34"/>
      <c r="FU70" s="34"/>
      <c r="FV70" s="34"/>
      <c r="FW70" s="34"/>
      <c r="FX70" s="34"/>
      <c r="FY70" s="34"/>
      <c r="FZ70" s="34"/>
      <c r="GA70" s="34"/>
      <c r="GB70" s="34"/>
      <c r="GC70" s="34"/>
      <c r="GD70" s="34"/>
      <c r="GE70" s="34"/>
      <c r="GF70" s="34"/>
      <c r="GG70" s="34"/>
      <c r="GH70" s="34"/>
      <c r="GI70" s="34"/>
      <c r="GJ70" s="34"/>
      <c r="GK70" s="34"/>
      <c r="GL70" s="34"/>
      <c r="GM70" s="34"/>
      <c r="GN70" s="34"/>
      <c r="GO70" s="34"/>
      <c r="GP70" s="34"/>
      <c r="GQ70" s="34"/>
      <c r="GR70" s="34"/>
      <c r="GS70" s="34"/>
      <c r="GT70" s="34"/>
      <c r="GU70" s="34"/>
      <c r="GV70" s="34"/>
      <c r="GW70" s="34"/>
      <c r="GX70" s="34"/>
      <c r="GY70" s="34"/>
      <c r="GZ70" s="34"/>
      <c r="HA70" s="34"/>
      <c r="HB70" s="34"/>
      <c r="HC70" s="34"/>
      <c r="HD70" s="34"/>
      <c r="HE70" s="34"/>
      <c r="HF70" s="34"/>
      <c r="HG70" s="34"/>
      <c r="HH70" s="34"/>
      <c r="HI70" s="34"/>
      <c r="HJ70" s="34"/>
      <c r="HK70" s="34"/>
      <c r="HL70" s="34"/>
      <c r="HM70" s="34"/>
      <c r="HN70" s="34"/>
      <c r="HO70" s="34"/>
      <c r="HP70" s="34"/>
      <c r="HQ70" s="34"/>
      <c r="HR70" s="34"/>
      <c r="HS70" s="34"/>
      <c r="HT70" s="34"/>
      <c r="HU70" s="34"/>
      <c r="HV70" s="34"/>
      <c r="HW70" s="34"/>
      <c r="HX70" s="34"/>
      <c r="HY70" s="34"/>
      <c r="HZ70" s="34"/>
      <c r="IA70" s="34"/>
    </row>
    <row r="71" spans="1:235" x14ac:dyDescent="0.2">
      <c r="A71" s="2">
        <v>71</v>
      </c>
      <c r="B71" s="13" t="s">
        <v>97</v>
      </c>
      <c r="C71" s="14" t="s">
        <v>137</v>
      </c>
      <c r="D71" s="13" t="s">
        <v>22</v>
      </c>
      <c r="E71" s="13" t="s">
        <v>26</v>
      </c>
      <c r="F71" s="25" t="s">
        <v>139</v>
      </c>
      <c r="G71" s="3">
        <v>581973529.347</v>
      </c>
      <c r="H71" s="3">
        <f t="shared" si="1"/>
        <v>29098676.467350002</v>
      </c>
    </row>
    <row r="72" spans="1:235" ht="10.5" x14ac:dyDescent="0.15">
      <c r="A72" s="2">
        <v>72</v>
      </c>
      <c r="B72" s="13" t="s">
        <v>97</v>
      </c>
      <c r="C72" s="14" t="s">
        <v>44</v>
      </c>
      <c r="D72" s="13" t="s">
        <v>22</v>
      </c>
      <c r="E72" s="13" t="s">
        <v>18</v>
      </c>
      <c r="F72" s="19" t="s">
        <v>140</v>
      </c>
      <c r="G72" s="3">
        <v>571778707.87248755</v>
      </c>
      <c r="H72" s="3">
        <f t="shared" si="1"/>
        <v>28588935.39362438</v>
      </c>
      <c r="I72" s="17"/>
      <c r="J72" s="17"/>
      <c r="K72" s="17"/>
      <c r="L72" s="17"/>
      <c r="M72" s="17"/>
      <c r="N72" s="17"/>
      <c r="O72" s="17"/>
      <c r="P72" s="17"/>
      <c r="Q72" s="17"/>
      <c r="R72" s="17"/>
      <c r="S72" s="17"/>
    </row>
    <row r="73" spans="1:235" x14ac:dyDescent="0.2">
      <c r="A73" s="2">
        <v>73</v>
      </c>
      <c r="B73" s="12" t="s">
        <v>97</v>
      </c>
      <c r="C73" s="12" t="s">
        <v>141</v>
      </c>
      <c r="D73" s="12" t="s">
        <v>17</v>
      </c>
      <c r="E73" s="12" t="s">
        <v>42</v>
      </c>
      <c r="F73" s="25" t="s">
        <v>142</v>
      </c>
      <c r="G73" s="3">
        <v>551602800</v>
      </c>
      <c r="H73" s="3">
        <f t="shared" si="1"/>
        <v>27580140</v>
      </c>
    </row>
    <row r="74" spans="1:235" ht="42" x14ac:dyDescent="0.25">
      <c r="A74" s="2">
        <v>74</v>
      </c>
      <c r="B74" s="13" t="s">
        <v>97</v>
      </c>
      <c r="C74" s="14" t="s">
        <v>143</v>
      </c>
      <c r="D74" s="14" t="s">
        <v>17</v>
      </c>
      <c r="E74" s="14" t="s">
        <v>45</v>
      </c>
      <c r="F74" s="24" t="s">
        <v>144</v>
      </c>
      <c r="G74" s="3">
        <v>534958964.66257077</v>
      </c>
      <c r="H74" s="3">
        <f t="shared" si="1"/>
        <v>26747948.23312854</v>
      </c>
      <c r="I74" s="28"/>
      <c r="J74" s="28"/>
      <c r="K74" s="28"/>
      <c r="L74" s="28"/>
      <c r="M74" s="28"/>
      <c r="N74" s="28"/>
      <c r="O74" s="28"/>
      <c r="P74" s="28"/>
      <c r="Q74" s="28"/>
      <c r="R74" s="28"/>
      <c r="S74" s="28"/>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c r="FN74" s="34"/>
      <c r="FO74" s="34"/>
      <c r="FP74" s="34"/>
      <c r="FQ74" s="34"/>
      <c r="FR74" s="34"/>
      <c r="FS74" s="34"/>
      <c r="FT74" s="34"/>
      <c r="FU74" s="34"/>
      <c r="FV74" s="34"/>
      <c r="FW74" s="34"/>
      <c r="FX74" s="34"/>
      <c r="FY74" s="34"/>
      <c r="FZ74" s="34"/>
      <c r="GA74" s="34"/>
      <c r="GB74" s="34"/>
      <c r="GC74" s="34"/>
      <c r="GD74" s="34"/>
      <c r="GE74" s="34"/>
      <c r="GF74" s="34"/>
      <c r="GG74" s="34"/>
      <c r="GH74" s="34"/>
      <c r="GI74" s="34"/>
      <c r="GJ74" s="34"/>
      <c r="GK74" s="34"/>
      <c r="GL74" s="34"/>
      <c r="GM74" s="34"/>
      <c r="GN74" s="34"/>
      <c r="GO74" s="34"/>
      <c r="GP74" s="34"/>
      <c r="GQ74" s="34"/>
      <c r="GR74" s="34"/>
      <c r="GS74" s="34"/>
      <c r="GT74" s="34"/>
      <c r="GU74" s="34"/>
      <c r="GV74" s="34"/>
      <c r="GW74" s="34"/>
      <c r="GX74" s="34"/>
      <c r="GY74" s="34"/>
      <c r="GZ74" s="34"/>
      <c r="HA74" s="34"/>
      <c r="HB74" s="34"/>
      <c r="HC74" s="34"/>
      <c r="HD74" s="34"/>
      <c r="HE74" s="34"/>
      <c r="HF74" s="34"/>
      <c r="HG74" s="34"/>
      <c r="HH74" s="34"/>
      <c r="HI74" s="34"/>
      <c r="HJ74" s="34"/>
      <c r="HK74" s="34"/>
      <c r="HL74" s="34"/>
      <c r="HM74" s="34"/>
      <c r="HN74" s="34"/>
      <c r="HO74" s="34"/>
      <c r="HP74" s="34"/>
      <c r="HQ74" s="34"/>
      <c r="HR74" s="34"/>
      <c r="HS74" s="34"/>
      <c r="HT74" s="34"/>
      <c r="HU74" s="34"/>
      <c r="HV74" s="34"/>
      <c r="HW74" s="34"/>
      <c r="HX74" s="34"/>
      <c r="HY74" s="34"/>
      <c r="HZ74" s="34"/>
      <c r="IA74" s="34"/>
    </row>
    <row r="75" spans="1:235" ht="27" customHeight="1" x14ac:dyDescent="0.15">
      <c r="A75" s="2">
        <v>75</v>
      </c>
      <c r="B75" s="13" t="s">
        <v>97</v>
      </c>
      <c r="C75" s="14" t="s">
        <v>145</v>
      </c>
      <c r="D75" s="12" t="s">
        <v>22</v>
      </c>
      <c r="E75" s="12" t="s">
        <v>31</v>
      </c>
      <c r="F75" s="19" t="s">
        <v>146</v>
      </c>
      <c r="G75" s="3">
        <v>527889563.12531245</v>
      </c>
      <c r="H75" s="3">
        <f t="shared" si="1"/>
        <v>26394478.156265624</v>
      </c>
      <c r="I75" s="17"/>
      <c r="J75" s="17"/>
      <c r="K75" s="17"/>
      <c r="L75" s="17"/>
      <c r="M75" s="17"/>
      <c r="N75" s="17"/>
      <c r="O75" s="17"/>
      <c r="P75" s="17"/>
      <c r="Q75" s="17"/>
      <c r="R75" s="17"/>
      <c r="S75" s="17"/>
    </row>
    <row r="76" spans="1:235" ht="31.5" x14ac:dyDescent="0.2">
      <c r="A76" s="2">
        <v>76</v>
      </c>
      <c r="B76" s="29" t="s">
        <v>97</v>
      </c>
      <c r="C76" s="14" t="s">
        <v>36</v>
      </c>
      <c r="D76" s="29" t="s">
        <v>22</v>
      </c>
      <c r="E76" s="29" t="s">
        <v>119</v>
      </c>
      <c r="F76" s="15" t="s">
        <v>147</v>
      </c>
      <c r="G76" s="3">
        <v>498552043.5</v>
      </c>
      <c r="H76" s="3">
        <f t="shared" si="1"/>
        <v>24927602.175000001</v>
      </c>
      <c r="I76" s="16"/>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c r="BL76" s="20"/>
      <c r="BM76" s="20"/>
      <c r="BN76" s="20"/>
      <c r="BO76" s="20"/>
      <c r="BP76" s="20"/>
      <c r="BQ76" s="20"/>
      <c r="BR76" s="20"/>
      <c r="BS76" s="20"/>
      <c r="BT76" s="20"/>
      <c r="BU76" s="20"/>
      <c r="BV76" s="20"/>
      <c r="BW76" s="20"/>
      <c r="BX76" s="20"/>
      <c r="BY76" s="20"/>
      <c r="BZ76" s="20"/>
      <c r="CA76" s="20"/>
      <c r="CB76" s="20"/>
      <c r="CC76" s="20"/>
      <c r="CD76" s="20"/>
      <c r="CE76" s="20"/>
      <c r="CF76" s="20"/>
      <c r="CG76" s="20"/>
      <c r="CH76" s="20"/>
      <c r="CI76" s="20"/>
      <c r="CJ76" s="20"/>
      <c r="CK76" s="20"/>
      <c r="CL76" s="20"/>
      <c r="CM76" s="20"/>
      <c r="CN76" s="20"/>
      <c r="CO76" s="20"/>
      <c r="CP76" s="20"/>
      <c r="CQ76" s="20"/>
      <c r="CR76" s="20"/>
      <c r="CS76" s="20"/>
      <c r="CT76" s="20"/>
      <c r="CU76" s="20"/>
      <c r="CV76" s="20"/>
      <c r="CW76" s="20"/>
      <c r="CX76" s="20"/>
      <c r="CY76" s="20"/>
      <c r="CZ76" s="20"/>
      <c r="DA76" s="20"/>
      <c r="DB76" s="20"/>
      <c r="DC76" s="20"/>
      <c r="DD76" s="20"/>
      <c r="DE76" s="20"/>
      <c r="DF76" s="20"/>
      <c r="DG76" s="20"/>
      <c r="DH76" s="20"/>
      <c r="DI76" s="20"/>
      <c r="DJ76" s="20"/>
      <c r="DK76" s="20"/>
      <c r="DL76" s="20"/>
      <c r="DM76" s="20"/>
      <c r="DN76" s="20"/>
      <c r="DO76" s="20"/>
      <c r="DP76" s="20"/>
      <c r="DQ76" s="20"/>
      <c r="DR76" s="20"/>
      <c r="DS76" s="20"/>
      <c r="DT76" s="20"/>
      <c r="DU76" s="20"/>
      <c r="DV76" s="20"/>
      <c r="DW76" s="20"/>
      <c r="DX76" s="20"/>
      <c r="DY76" s="20"/>
      <c r="DZ76" s="20"/>
      <c r="EA76" s="20"/>
      <c r="EB76" s="20"/>
      <c r="EC76" s="20"/>
      <c r="ED76" s="20"/>
      <c r="EE76" s="20"/>
      <c r="EF76" s="20"/>
      <c r="EG76" s="20"/>
      <c r="EH76" s="20"/>
      <c r="EI76" s="20"/>
      <c r="EJ76" s="20"/>
      <c r="EK76" s="20"/>
      <c r="EL76" s="20"/>
      <c r="EM76" s="20"/>
      <c r="EN76" s="20"/>
      <c r="EO76" s="20"/>
      <c r="EP76" s="20"/>
      <c r="EQ76" s="20"/>
      <c r="ER76" s="20"/>
      <c r="ES76" s="20"/>
      <c r="ET76" s="20"/>
      <c r="EU76" s="20"/>
      <c r="EV76" s="20"/>
      <c r="EW76" s="20"/>
      <c r="EX76" s="20"/>
      <c r="EY76" s="20"/>
      <c r="EZ76" s="20"/>
      <c r="FA76" s="20"/>
      <c r="FB76" s="20"/>
      <c r="FC76" s="20"/>
      <c r="FD76" s="20"/>
      <c r="FE76" s="20"/>
      <c r="FF76" s="20"/>
      <c r="FG76" s="20"/>
      <c r="FH76" s="20"/>
      <c r="FI76" s="20"/>
      <c r="FJ76" s="20"/>
      <c r="FK76" s="20"/>
      <c r="FL76" s="20"/>
      <c r="FM76" s="20"/>
      <c r="FN76" s="20"/>
      <c r="FO76" s="20"/>
      <c r="FP76" s="20"/>
      <c r="FQ76" s="20"/>
      <c r="FR76" s="20"/>
      <c r="FS76" s="20"/>
      <c r="FT76" s="20"/>
      <c r="FU76" s="20"/>
      <c r="FV76" s="20"/>
      <c r="FW76" s="20"/>
      <c r="FX76" s="20"/>
      <c r="FY76" s="20"/>
      <c r="FZ76" s="20"/>
      <c r="GA76" s="20"/>
      <c r="GB76" s="20"/>
      <c r="GC76" s="20"/>
      <c r="GD76" s="20"/>
      <c r="GE76" s="20"/>
      <c r="GF76" s="20"/>
      <c r="GG76" s="20"/>
      <c r="GH76" s="20"/>
      <c r="GI76" s="20"/>
      <c r="GJ76" s="20"/>
      <c r="GK76" s="20"/>
      <c r="GL76" s="20"/>
      <c r="GM76" s="20"/>
      <c r="GN76" s="20"/>
      <c r="GO76" s="20"/>
      <c r="GP76" s="20"/>
      <c r="GQ76" s="20"/>
      <c r="GR76" s="20"/>
      <c r="GS76" s="20"/>
      <c r="GT76" s="20"/>
      <c r="GU76" s="20"/>
      <c r="GV76" s="20"/>
      <c r="GW76" s="20"/>
      <c r="GX76" s="20"/>
      <c r="GY76" s="20"/>
      <c r="GZ76" s="20"/>
      <c r="HA76" s="20"/>
      <c r="HB76" s="20"/>
      <c r="HC76" s="20"/>
      <c r="HD76" s="20"/>
      <c r="HE76" s="20"/>
      <c r="HF76" s="20"/>
      <c r="HG76" s="20"/>
      <c r="HH76" s="20"/>
      <c r="HI76" s="20"/>
      <c r="HJ76" s="20"/>
      <c r="HK76" s="20"/>
      <c r="HL76" s="20"/>
      <c r="HM76" s="20"/>
      <c r="HN76" s="20"/>
      <c r="HO76" s="20"/>
      <c r="HP76" s="20"/>
      <c r="HQ76" s="20"/>
      <c r="HR76" s="20"/>
      <c r="HS76" s="20"/>
      <c r="HT76" s="20"/>
      <c r="HU76" s="20"/>
      <c r="HV76" s="20"/>
      <c r="HW76" s="20"/>
      <c r="HX76" s="20"/>
      <c r="HY76" s="20"/>
      <c r="HZ76" s="20"/>
      <c r="IA76" s="20"/>
    </row>
    <row r="77" spans="1:235" x14ac:dyDescent="0.2">
      <c r="A77" s="2">
        <v>77</v>
      </c>
      <c r="B77" s="13" t="s">
        <v>97</v>
      </c>
      <c r="C77" s="13" t="s">
        <v>148</v>
      </c>
      <c r="D77" s="13" t="s">
        <v>17</v>
      </c>
      <c r="E77" s="13" t="s">
        <v>31</v>
      </c>
      <c r="F77" s="35" t="s">
        <v>149</v>
      </c>
      <c r="G77" s="3">
        <v>455814843.75</v>
      </c>
      <c r="H77" s="3">
        <f t="shared" si="1"/>
        <v>22790742.1875</v>
      </c>
    </row>
    <row r="78" spans="1:235" s="20" customFormat="1" x14ac:dyDescent="0.2">
      <c r="A78" s="2">
        <v>78</v>
      </c>
      <c r="B78" s="13" t="s">
        <v>97</v>
      </c>
      <c r="C78" s="13" t="s">
        <v>97</v>
      </c>
      <c r="D78" s="13" t="s">
        <v>17</v>
      </c>
      <c r="E78" s="13" t="s">
        <v>31</v>
      </c>
      <c r="F78" s="15" t="s">
        <v>150</v>
      </c>
      <c r="G78" s="3">
        <v>428937547.5</v>
      </c>
      <c r="H78" s="3">
        <f t="shared" si="1"/>
        <v>21446877.375</v>
      </c>
      <c r="I78"/>
      <c r="J78"/>
      <c r="K78"/>
      <c r="L78"/>
      <c r="M78"/>
      <c r="N78"/>
      <c r="O78"/>
      <c r="P78"/>
      <c r="Q78"/>
      <c r="R78"/>
      <c r="S78"/>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17"/>
      <c r="CS78" s="17"/>
      <c r="CT78" s="17"/>
      <c r="CU78" s="17"/>
      <c r="CV78" s="17"/>
      <c r="CW78" s="17"/>
      <c r="CX78" s="17"/>
      <c r="CY78" s="17"/>
      <c r="CZ78" s="17"/>
      <c r="DA78" s="17"/>
      <c r="DB78" s="17"/>
      <c r="DC78" s="17"/>
      <c r="DD78" s="17"/>
      <c r="DE78" s="17"/>
      <c r="DF78" s="17"/>
      <c r="DG78" s="17"/>
      <c r="DH78" s="17"/>
      <c r="DI78" s="17"/>
      <c r="DJ78" s="17"/>
      <c r="DK78" s="17"/>
      <c r="DL78" s="17"/>
      <c r="DM78" s="17"/>
      <c r="DN78" s="17"/>
      <c r="DO78" s="17"/>
      <c r="DP78" s="17"/>
      <c r="DQ78" s="17"/>
      <c r="DR78" s="17"/>
      <c r="DS78" s="17"/>
      <c r="DT78" s="17"/>
      <c r="DU78" s="17"/>
      <c r="DV78" s="17"/>
      <c r="DW78" s="17"/>
      <c r="DX78" s="17"/>
      <c r="DY78" s="17"/>
      <c r="DZ78" s="17"/>
      <c r="EA78" s="17"/>
      <c r="EB78" s="17"/>
      <c r="EC78" s="17"/>
      <c r="ED78" s="17"/>
      <c r="EE78" s="17"/>
      <c r="EF78" s="17"/>
      <c r="EG78" s="17"/>
      <c r="EH78" s="17"/>
      <c r="EI78" s="17"/>
      <c r="EJ78" s="17"/>
      <c r="EK78" s="17"/>
      <c r="EL78" s="17"/>
      <c r="EM78" s="17"/>
      <c r="EN78" s="17"/>
      <c r="EO78" s="17"/>
      <c r="EP78" s="17"/>
      <c r="EQ78" s="17"/>
      <c r="ER78" s="17"/>
      <c r="ES78" s="17"/>
      <c r="ET78" s="17"/>
      <c r="EU78" s="17"/>
      <c r="EV78" s="17"/>
      <c r="EW78" s="17"/>
      <c r="EX78" s="17"/>
      <c r="EY78" s="17"/>
      <c r="EZ78" s="17"/>
      <c r="FA78" s="17"/>
      <c r="FB78" s="17"/>
      <c r="FC78" s="17"/>
      <c r="FD78" s="17"/>
      <c r="FE78" s="17"/>
      <c r="FF78" s="17"/>
      <c r="FG78" s="17"/>
      <c r="FH78" s="17"/>
      <c r="FI78" s="17"/>
      <c r="FJ78" s="17"/>
      <c r="FK78" s="17"/>
      <c r="FL78" s="17"/>
      <c r="FM78" s="17"/>
      <c r="FN78" s="17"/>
      <c r="FO78" s="17"/>
      <c r="FP78" s="17"/>
      <c r="FQ78" s="17"/>
      <c r="FR78" s="17"/>
      <c r="FS78" s="17"/>
      <c r="FT78" s="17"/>
      <c r="FU78" s="17"/>
      <c r="FV78" s="17"/>
      <c r="FW78" s="17"/>
      <c r="FX78" s="17"/>
      <c r="FY78" s="17"/>
      <c r="FZ78" s="17"/>
      <c r="GA78" s="17"/>
      <c r="GB78" s="17"/>
      <c r="GC78" s="17"/>
      <c r="GD78" s="17"/>
      <c r="GE78" s="17"/>
      <c r="GF78" s="17"/>
      <c r="GG78" s="17"/>
      <c r="GH78" s="17"/>
      <c r="GI78" s="17"/>
      <c r="GJ78" s="17"/>
      <c r="GK78" s="17"/>
      <c r="GL78" s="17"/>
      <c r="GM78" s="17"/>
      <c r="GN78" s="17"/>
      <c r="GO78" s="17"/>
      <c r="GP78" s="17"/>
      <c r="GQ78" s="17"/>
      <c r="GR78" s="17"/>
      <c r="GS78" s="17"/>
      <c r="GT78" s="17"/>
      <c r="GU78" s="17"/>
      <c r="GV78" s="17"/>
      <c r="GW78" s="17"/>
      <c r="GX78" s="17"/>
      <c r="GY78" s="17"/>
      <c r="GZ78" s="17"/>
      <c r="HA78" s="17"/>
      <c r="HB78" s="17"/>
      <c r="HC78" s="17"/>
      <c r="HD78" s="17"/>
      <c r="HE78" s="17"/>
      <c r="HF78" s="17"/>
      <c r="HG78" s="17"/>
      <c r="HH78" s="17"/>
      <c r="HI78" s="17"/>
      <c r="HJ78" s="17"/>
      <c r="HK78" s="17"/>
      <c r="HL78" s="17"/>
      <c r="HM78" s="17"/>
      <c r="HN78" s="17"/>
      <c r="HO78" s="17"/>
      <c r="HP78" s="17"/>
      <c r="HQ78" s="17"/>
      <c r="HR78" s="17"/>
      <c r="HS78" s="17"/>
      <c r="HT78" s="17"/>
      <c r="HU78" s="17"/>
      <c r="HV78" s="17"/>
      <c r="HW78" s="17"/>
      <c r="HX78" s="17"/>
      <c r="HY78" s="17"/>
      <c r="HZ78" s="17"/>
      <c r="IA78" s="17"/>
    </row>
    <row r="79" spans="1:235" s="20" customFormat="1" x14ac:dyDescent="0.2">
      <c r="A79" s="2">
        <v>79</v>
      </c>
      <c r="B79" s="12" t="s">
        <v>97</v>
      </c>
      <c r="C79" s="12" t="s">
        <v>151</v>
      </c>
      <c r="D79" s="12" t="s">
        <v>22</v>
      </c>
      <c r="E79" s="12" t="s">
        <v>31</v>
      </c>
      <c r="F79" s="15" t="s">
        <v>152</v>
      </c>
      <c r="G79" s="3">
        <v>441501483.14999998</v>
      </c>
      <c r="H79" s="3">
        <f t="shared" si="1"/>
        <v>22075074.157499999</v>
      </c>
      <c r="I79"/>
      <c r="J79"/>
      <c r="K79"/>
      <c r="L79"/>
      <c r="M79"/>
      <c r="N79"/>
      <c r="O79"/>
      <c r="P79"/>
      <c r="Q79"/>
      <c r="R79"/>
      <c r="S79"/>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c r="CP79" s="17"/>
      <c r="CQ79" s="17"/>
      <c r="CR79" s="17"/>
      <c r="CS79" s="17"/>
      <c r="CT79" s="17"/>
      <c r="CU79" s="17"/>
      <c r="CV79" s="17"/>
      <c r="CW79" s="17"/>
      <c r="CX79" s="17"/>
      <c r="CY79" s="17"/>
      <c r="CZ79" s="17"/>
      <c r="DA79" s="17"/>
      <c r="DB79" s="17"/>
      <c r="DC79" s="17"/>
      <c r="DD79" s="17"/>
      <c r="DE79" s="17"/>
      <c r="DF79" s="17"/>
      <c r="DG79" s="17"/>
      <c r="DH79" s="17"/>
      <c r="DI79" s="17"/>
      <c r="DJ79" s="17"/>
      <c r="DK79" s="17"/>
      <c r="DL79" s="17"/>
      <c r="DM79" s="17"/>
      <c r="DN79" s="17"/>
      <c r="DO79" s="17"/>
      <c r="DP79" s="17"/>
      <c r="DQ79" s="17"/>
      <c r="DR79" s="17"/>
      <c r="DS79" s="17"/>
      <c r="DT79" s="17"/>
      <c r="DU79" s="17"/>
      <c r="DV79" s="17"/>
      <c r="DW79" s="17"/>
      <c r="DX79" s="17"/>
      <c r="DY79" s="17"/>
      <c r="DZ79" s="17"/>
      <c r="EA79" s="17"/>
      <c r="EB79" s="17"/>
      <c r="EC79" s="17"/>
      <c r="ED79" s="17"/>
      <c r="EE79" s="17"/>
      <c r="EF79" s="17"/>
      <c r="EG79" s="17"/>
      <c r="EH79" s="17"/>
      <c r="EI79" s="17"/>
      <c r="EJ79" s="17"/>
      <c r="EK79" s="17"/>
      <c r="EL79" s="17"/>
      <c r="EM79" s="17"/>
      <c r="EN79" s="17"/>
      <c r="EO79" s="17"/>
      <c r="EP79" s="17"/>
      <c r="EQ79" s="17"/>
      <c r="ER79" s="17"/>
      <c r="ES79" s="17"/>
      <c r="ET79" s="17"/>
      <c r="EU79" s="17"/>
      <c r="EV79" s="17"/>
      <c r="EW79" s="17"/>
      <c r="EX79" s="17"/>
      <c r="EY79" s="17"/>
      <c r="EZ79" s="17"/>
      <c r="FA79" s="17"/>
      <c r="FB79" s="17"/>
      <c r="FC79" s="17"/>
      <c r="FD79" s="17"/>
      <c r="FE79" s="17"/>
      <c r="FF79" s="17"/>
      <c r="FG79" s="17"/>
      <c r="FH79" s="17"/>
      <c r="FI79" s="17"/>
      <c r="FJ79" s="17"/>
      <c r="FK79" s="17"/>
      <c r="FL79" s="17"/>
      <c r="FM79" s="17"/>
      <c r="FN79" s="17"/>
      <c r="FO79" s="17"/>
      <c r="FP79" s="17"/>
      <c r="FQ79" s="17"/>
      <c r="FR79" s="17"/>
      <c r="FS79" s="17"/>
      <c r="FT79" s="17"/>
      <c r="FU79" s="17"/>
      <c r="FV79" s="17"/>
      <c r="FW79" s="17"/>
      <c r="FX79" s="17"/>
      <c r="FY79" s="17"/>
      <c r="FZ79" s="17"/>
      <c r="GA79" s="17"/>
      <c r="GB79" s="17"/>
      <c r="GC79" s="17"/>
      <c r="GD79" s="17"/>
      <c r="GE79" s="17"/>
      <c r="GF79" s="17"/>
      <c r="GG79" s="17"/>
      <c r="GH79" s="17"/>
      <c r="GI79" s="17"/>
      <c r="GJ79" s="17"/>
      <c r="GK79" s="17"/>
      <c r="GL79" s="17"/>
      <c r="GM79" s="17"/>
      <c r="GN79" s="17"/>
      <c r="GO79" s="17"/>
      <c r="GP79" s="17"/>
      <c r="GQ79" s="17"/>
      <c r="GR79" s="17"/>
      <c r="GS79" s="17"/>
      <c r="GT79" s="17"/>
      <c r="GU79" s="17"/>
      <c r="GV79" s="17"/>
      <c r="GW79" s="17"/>
      <c r="GX79" s="17"/>
      <c r="GY79" s="17"/>
      <c r="GZ79" s="17"/>
      <c r="HA79" s="17"/>
      <c r="HB79" s="17"/>
      <c r="HC79" s="17"/>
      <c r="HD79" s="17"/>
      <c r="HE79" s="17"/>
      <c r="HF79" s="17"/>
      <c r="HG79" s="17"/>
      <c r="HH79" s="17"/>
      <c r="HI79" s="17"/>
      <c r="HJ79" s="17"/>
      <c r="HK79" s="17"/>
      <c r="HL79" s="17"/>
      <c r="HM79" s="17"/>
      <c r="HN79" s="17"/>
      <c r="HO79" s="17"/>
      <c r="HP79" s="17"/>
      <c r="HQ79" s="17"/>
      <c r="HR79" s="17"/>
      <c r="HS79" s="17"/>
      <c r="HT79" s="17"/>
      <c r="HU79" s="17"/>
      <c r="HV79" s="17"/>
      <c r="HW79" s="17"/>
      <c r="HX79" s="17"/>
      <c r="HY79" s="17"/>
      <c r="HZ79" s="17"/>
      <c r="IA79" s="17"/>
    </row>
    <row r="80" spans="1:235" ht="10.5" x14ac:dyDescent="0.15">
      <c r="A80" s="2">
        <v>80</v>
      </c>
      <c r="B80" s="13" t="s">
        <v>97</v>
      </c>
      <c r="C80" s="14" t="s">
        <v>153</v>
      </c>
      <c r="D80" s="12" t="s">
        <v>22</v>
      </c>
      <c r="E80" s="12" t="s">
        <v>31</v>
      </c>
      <c r="F80" s="19" t="s">
        <v>154</v>
      </c>
      <c r="G80" s="3">
        <v>316566447.75</v>
      </c>
      <c r="H80" s="3">
        <f t="shared" si="1"/>
        <v>15828322.387500001</v>
      </c>
      <c r="I80" s="17"/>
      <c r="J80" s="17"/>
      <c r="K80" s="17"/>
      <c r="L80" s="17"/>
      <c r="M80" s="17"/>
      <c r="N80" s="17"/>
      <c r="O80" s="17"/>
      <c r="P80" s="17"/>
      <c r="Q80" s="17"/>
      <c r="R80" s="17"/>
      <c r="S80" s="17"/>
    </row>
    <row r="81" spans="1:235" x14ac:dyDescent="0.2">
      <c r="A81" s="2">
        <v>81</v>
      </c>
      <c r="B81" s="13" t="s">
        <v>97</v>
      </c>
      <c r="C81" s="14" t="s">
        <v>155</v>
      </c>
      <c r="D81" s="13" t="s">
        <v>22</v>
      </c>
      <c r="E81" s="13" t="s">
        <v>31</v>
      </c>
      <c r="F81" s="24" t="s">
        <v>402</v>
      </c>
      <c r="G81" s="3">
        <v>289254819.6846</v>
      </c>
      <c r="H81" s="3">
        <f t="shared" si="1"/>
        <v>14462740.984230001</v>
      </c>
    </row>
    <row r="82" spans="1:235" x14ac:dyDescent="0.2">
      <c r="A82" s="2">
        <v>82</v>
      </c>
      <c r="B82" s="12" t="s">
        <v>97</v>
      </c>
      <c r="C82" s="12" t="s">
        <v>156</v>
      </c>
      <c r="D82" s="12" t="s">
        <v>22</v>
      </c>
      <c r="E82" s="12" t="s">
        <v>26</v>
      </c>
      <c r="F82" s="35" t="s">
        <v>157</v>
      </c>
      <c r="G82" s="3">
        <v>236789968.905</v>
      </c>
      <c r="H82" s="3">
        <f t="shared" si="1"/>
        <v>11839498.445250001</v>
      </c>
    </row>
    <row r="83" spans="1:235" x14ac:dyDescent="0.2">
      <c r="A83" s="2">
        <v>83</v>
      </c>
      <c r="B83" s="12" t="s">
        <v>97</v>
      </c>
      <c r="C83" s="14" t="s">
        <v>89</v>
      </c>
      <c r="D83" s="13" t="s">
        <v>22</v>
      </c>
      <c r="E83" s="13" t="s">
        <v>31</v>
      </c>
      <c r="F83" s="15" t="s">
        <v>158</v>
      </c>
      <c r="G83" s="3">
        <v>236112089.0625</v>
      </c>
      <c r="H83" s="3">
        <f t="shared" si="1"/>
        <v>11805604.453125</v>
      </c>
    </row>
    <row r="84" spans="1:235" s="38" customFormat="1" ht="42" x14ac:dyDescent="0.15">
      <c r="A84" s="13">
        <v>84</v>
      </c>
      <c r="B84" s="13" t="s">
        <v>97</v>
      </c>
      <c r="C84" s="14" t="s">
        <v>159</v>
      </c>
      <c r="D84" s="13" t="s">
        <v>22</v>
      </c>
      <c r="E84" s="13" t="s">
        <v>160</v>
      </c>
      <c r="F84" s="19" t="s">
        <v>161</v>
      </c>
      <c r="G84" s="36">
        <v>243664627.5</v>
      </c>
      <c r="H84" s="3">
        <f t="shared" si="1"/>
        <v>12183231.375</v>
      </c>
      <c r="I84" s="37"/>
      <c r="J84" s="37"/>
      <c r="K84" s="37"/>
      <c r="L84" s="37"/>
      <c r="M84" s="37"/>
      <c r="N84" s="37"/>
      <c r="O84" s="37"/>
      <c r="P84" s="37"/>
      <c r="Q84" s="37"/>
      <c r="R84" s="37"/>
      <c r="S84" s="37"/>
    </row>
    <row r="85" spans="1:235" x14ac:dyDescent="0.2">
      <c r="A85" s="2">
        <v>85</v>
      </c>
      <c r="B85" s="13" t="s">
        <v>97</v>
      </c>
      <c r="C85" s="12" t="s">
        <v>60</v>
      </c>
      <c r="D85" s="12" t="s">
        <v>22</v>
      </c>
      <c r="E85" s="12" t="s">
        <v>26</v>
      </c>
      <c r="F85" s="25" t="s">
        <v>162</v>
      </c>
      <c r="G85" s="3">
        <v>154302332.08950001</v>
      </c>
      <c r="H85" s="3">
        <f t="shared" si="1"/>
        <v>7715116.6044750009</v>
      </c>
    </row>
    <row r="86" spans="1:235" ht="21" x14ac:dyDescent="0.2">
      <c r="A86" s="12">
        <v>86</v>
      </c>
      <c r="B86" s="29" t="s">
        <v>97</v>
      </c>
      <c r="C86" s="14" t="s">
        <v>163</v>
      </c>
      <c r="D86" s="13" t="s">
        <v>22</v>
      </c>
      <c r="E86" s="13" t="s">
        <v>45</v>
      </c>
      <c r="F86" s="15" t="s">
        <v>164</v>
      </c>
      <c r="G86" s="3">
        <v>101292187.5</v>
      </c>
      <c r="H86" s="3">
        <f t="shared" si="1"/>
        <v>5064609.375</v>
      </c>
      <c r="I86" s="16"/>
      <c r="J86" s="16"/>
      <c r="K86" s="16"/>
      <c r="L86" s="16"/>
      <c r="M86" s="16"/>
      <c r="N86" s="16"/>
      <c r="O86" s="16"/>
      <c r="P86" s="16"/>
      <c r="Q86" s="16"/>
      <c r="R86" s="16"/>
      <c r="S86" s="16"/>
      <c r="T86" s="20"/>
      <c r="U86" s="20"/>
      <c r="V86" s="20"/>
      <c r="W86" s="20"/>
      <c r="X86" s="20"/>
      <c r="Y86" s="20"/>
      <c r="Z86" s="20"/>
      <c r="AA86" s="20"/>
      <c r="AB86" s="20"/>
      <c r="AC86" s="20"/>
      <c r="AD86" s="20"/>
      <c r="AE86" s="20"/>
      <c r="AF86" s="20"/>
      <c r="AG86" s="20"/>
      <c r="AH86" s="20"/>
      <c r="AI86" s="20"/>
      <c r="AJ86" s="20"/>
      <c r="AK86" s="20"/>
      <c r="AL86" s="20"/>
      <c r="AM86" s="20"/>
      <c r="AN86" s="20"/>
      <c r="AO86" s="20"/>
      <c r="AP86" s="20"/>
      <c r="AQ86" s="20"/>
      <c r="AR86" s="20"/>
      <c r="AS86" s="20"/>
      <c r="AT86" s="20"/>
      <c r="AU86" s="20"/>
      <c r="AV86" s="20"/>
      <c r="AW86" s="20"/>
      <c r="AX86" s="20"/>
      <c r="AY86" s="20"/>
      <c r="AZ86" s="20"/>
      <c r="BA86" s="20"/>
      <c r="BB86" s="20"/>
      <c r="BC86" s="20"/>
      <c r="BD86" s="20"/>
      <c r="BE86" s="20"/>
      <c r="BF86" s="20"/>
      <c r="BG86" s="20"/>
      <c r="BH86" s="20"/>
      <c r="BI86" s="20"/>
      <c r="BJ86" s="20"/>
      <c r="BK86" s="20"/>
      <c r="BL86" s="20"/>
      <c r="BM86" s="20"/>
      <c r="BN86" s="20"/>
      <c r="BO86" s="20"/>
      <c r="BP86" s="20"/>
      <c r="BQ86" s="20"/>
      <c r="BR86" s="20"/>
      <c r="BS86" s="20"/>
      <c r="BT86" s="20"/>
      <c r="BU86" s="20"/>
      <c r="BV86" s="20"/>
      <c r="BW86" s="20"/>
      <c r="BX86" s="20"/>
      <c r="BY86" s="20"/>
      <c r="BZ86" s="20"/>
      <c r="CA86" s="20"/>
      <c r="CB86" s="20"/>
      <c r="CC86" s="20"/>
      <c r="CD86" s="20"/>
      <c r="CE86" s="20"/>
      <c r="CF86" s="20"/>
      <c r="CG86" s="20"/>
      <c r="CH86" s="20"/>
      <c r="CI86" s="20"/>
      <c r="CJ86" s="20"/>
      <c r="CK86" s="20"/>
      <c r="CL86" s="20"/>
      <c r="CM86" s="20"/>
      <c r="CN86" s="20"/>
      <c r="CO86" s="20"/>
      <c r="CP86" s="20"/>
      <c r="CQ86" s="20"/>
      <c r="CR86" s="20"/>
      <c r="CS86" s="20"/>
      <c r="CT86" s="20"/>
      <c r="CU86" s="20"/>
      <c r="CV86" s="20"/>
      <c r="CW86" s="20"/>
      <c r="CX86" s="20"/>
      <c r="CY86" s="20"/>
      <c r="CZ86" s="20"/>
      <c r="DA86" s="20"/>
      <c r="DB86" s="20"/>
      <c r="DC86" s="20"/>
      <c r="DD86" s="20"/>
      <c r="DE86" s="20"/>
      <c r="DF86" s="20"/>
      <c r="DG86" s="20"/>
      <c r="DH86" s="20"/>
      <c r="DI86" s="20"/>
      <c r="DJ86" s="20"/>
      <c r="DK86" s="20"/>
      <c r="DL86" s="20"/>
      <c r="DM86" s="20"/>
      <c r="DN86" s="20"/>
      <c r="DO86" s="20"/>
      <c r="DP86" s="20"/>
      <c r="DQ86" s="20"/>
      <c r="DR86" s="20"/>
      <c r="DS86" s="20"/>
      <c r="DT86" s="20"/>
      <c r="DU86" s="20"/>
      <c r="DV86" s="20"/>
      <c r="DW86" s="20"/>
      <c r="DX86" s="20"/>
      <c r="DY86" s="20"/>
      <c r="DZ86" s="20"/>
      <c r="EA86" s="20"/>
      <c r="EB86" s="20"/>
      <c r="EC86" s="20"/>
      <c r="ED86" s="20"/>
      <c r="EE86" s="20"/>
      <c r="EF86" s="20"/>
      <c r="EG86" s="20"/>
      <c r="EH86" s="20"/>
      <c r="EI86" s="20"/>
      <c r="EJ86" s="20"/>
      <c r="EK86" s="20"/>
      <c r="EL86" s="20"/>
      <c r="EM86" s="20"/>
      <c r="EN86" s="20"/>
      <c r="EO86" s="20"/>
      <c r="EP86" s="20"/>
      <c r="EQ86" s="20"/>
      <c r="ER86" s="20"/>
      <c r="ES86" s="20"/>
      <c r="ET86" s="20"/>
      <c r="EU86" s="20"/>
      <c r="EV86" s="20"/>
      <c r="EW86" s="20"/>
      <c r="EX86" s="20"/>
      <c r="EY86" s="20"/>
      <c r="EZ86" s="20"/>
      <c r="FA86" s="20"/>
      <c r="FB86" s="20"/>
      <c r="FC86" s="20"/>
      <c r="FD86" s="20"/>
      <c r="FE86" s="20"/>
      <c r="FF86" s="20"/>
      <c r="FG86" s="20"/>
      <c r="FH86" s="20"/>
      <c r="FI86" s="20"/>
      <c r="FJ86" s="20"/>
      <c r="FK86" s="20"/>
      <c r="FL86" s="20"/>
      <c r="FM86" s="20"/>
      <c r="FN86" s="20"/>
      <c r="FO86" s="20"/>
      <c r="FP86" s="20"/>
      <c r="FQ86" s="20"/>
      <c r="FR86" s="20"/>
      <c r="FS86" s="20"/>
      <c r="FT86" s="20"/>
      <c r="FU86" s="20"/>
      <c r="FV86" s="20"/>
      <c r="FW86" s="20"/>
      <c r="FX86" s="20"/>
      <c r="FY86" s="20"/>
      <c r="FZ86" s="20"/>
      <c r="GA86" s="20"/>
      <c r="GB86" s="20"/>
      <c r="GC86" s="20"/>
      <c r="GD86" s="20"/>
      <c r="GE86" s="20"/>
      <c r="GF86" s="20"/>
      <c r="GG86" s="20"/>
      <c r="GH86" s="20"/>
      <c r="GI86" s="20"/>
      <c r="GJ86" s="20"/>
      <c r="GK86" s="20"/>
      <c r="GL86" s="20"/>
      <c r="GM86" s="20"/>
      <c r="GN86" s="20"/>
      <c r="GO86" s="20"/>
      <c r="GP86" s="20"/>
      <c r="GQ86" s="20"/>
      <c r="GR86" s="20"/>
      <c r="GS86" s="20"/>
      <c r="GT86" s="20"/>
      <c r="GU86" s="20"/>
      <c r="GV86" s="20"/>
      <c r="GW86" s="20"/>
      <c r="GX86" s="20"/>
      <c r="GY86" s="20"/>
      <c r="GZ86" s="20"/>
      <c r="HA86" s="20"/>
      <c r="HB86" s="20"/>
      <c r="HC86" s="20"/>
      <c r="HD86" s="20"/>
      <c r="HE86" s="20"/>
      <c r="HF86" s="20"/>
      <c r="HG86" s="20"/>
      <c r="HH86" s="20"/>
      <c r="HI86" s="20"/>
      <c r="HJ86" s="20"/>
      <c r="HK86" s="20"/>
      <c r="HL86" s="20"/>
      <c r="HM86" s="20"/>
      <c r="HN86" s="20"/>
      <c r="HO86" s="20"/>
      <c r="HP86" s="20"/>
      <c r="HQ86" s="20"/>
      <c r="HR86" s="20"/>
      <c r="HS86" s="20"/>
      <c r="HT86" s="20"/>
      <c r="HU86" s="20"/>
      <c r="HV86" s="20"/>
      <c r="HW86" s="20"/>
      <c r="HX86" s="20"/>
      <c r="HY86" s="20"/>
      <c r="HZ86" s="20"/>
      <c r="IA86" s="20"/>
    </row>
    <row r="87" spans="1:235" ht="39.75" customHeight="1" x14ac:dyDescent="0.2">
      <c r="A87" s="2">
        <v>87</v>
      </c>
      <c r="B87" s="29" t="s">
        <v>97</v>
      </c>
      <c r="C87" s="14" t="s">
        <v>165</v>
      </c>
      <c r="D87" s="13" t="s">
        <v>22</v>
      </c>
      <c r="E87" s="13" t="s">
        <v>26</v>
      </c>
      <c r="F87" s="15" t="s">
        <v>166</v>
      </c>
      <c r="G87" s="3">
        <v>98048432.418299988</v>
      </c>
      <c r="H87" s="3">
        <f t="shared" si="1"/>
        <v>4902421.6209149994</v>
      </c>
    </row>
    <row r="88" spans="1:235" ht="21" x14ac:dyDescent="0.2">
      <c r="A88" s="12">
        <v>88</v>
      </c>
      <c r="B88" s="13" t="s">
        <v>97</v>
      </c>
      <c r="C88" s="14" t="s">
        <v>143</v>
      </c>
      <c r="D88" s="13" t="s">
        <v>22</v>
      </c>
      <c r="E88" s="13" t="s">
        <v>26</v>
      </c>
      <c r="F88" s="19" t="s">
        <v>167</v>
      </c>
      <c r="G88" s="3">
        <v>589755811.32503438</v>
      </c>
      <c r="H88" s="3">
        <f t="shared" si="1"/>
        <v>29487790.566251721</v>
      </c>
    </row>
    <row r="89" spans="1:235" ht="36.75" customHeight="1" x14ac:dyDescent="0.2">
      <c r="A89" s="12">
        <v>89</v>
      </c>
      <c r="B89" s="29" t="s">
        <v>97</v>
      </c>
      <c r="C89" s="14" t="s">
        <v>168</v>
      </c>
      <c r="D89" s="13" t="s">
        <v>22</v>
      </c>
      <c r="E89" s="13" t="s">
        <v>26</v>
      </c>
      <c r="F89" s="15" t="s">
        <v>169</v>
      </c>
      <c r="G89" s="3">
        <v>91892272.5</v>
      </c>
      <c r="H89" s="3">
        <f t="shared" si="1"/>
        <v>4594613.625</v>
      </c>
      <c r="I89" s="16"/>
      <c r="J89" s="16"/>
      <c r="K89" s="16"/>
      <c r="L89" s="16"/>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20"/>
      <c r="BM89" s="20"/>
      <c r="BN89" s="20"/>
      <c r="BO89" s="20"/>
      <c r="BP89" s="20"/>
      <c r="BQ89" s="20"/>
      <c r="BR89" s="20"/>
      <c r="BS89" s="20"/>
      <c r="BT89" s="20"/>
      <c r="BU89" s="20"/>
      <c r="BV89" s="20"/>
      <c r="BW89" s="20"/>
      <c r="BX89" s="20"/>
      <c r="BY89" s="20"/>
      <c r="BZ89" s="20"/>
      <c r="CA89" s="20"/>
      <c r="CB89" s="20"/>
      <c r="CC89" s="20"/>
      <c r="CD89" s="20"/>
      <c r="CE89" s="20"/>
      <c r="CF89" s="20"/>
      <c r="CG89" s="20"/>
      <c r="CH89" s="20"/>
      <c r="CI89" s="20"/>
      <c r="CJ89" s="20"/>
      <c r="CK89" s="20"/>
      <c r="CL89" s="20"/>
      <c r="CM89" s="20"/>
      <c r="CN89" s="20"/>
      <c r="CO89" s="20"/>
      <c r="CP89" s="20"/>
      <c r="CQ89" s="20"/>
      <c r="CR89" s="20"/>
      <c r="CS89" s="20"/>
      <c r="CT89" s="20"/>
      <c r="CU89" s="20"/>
      <c r="CV89" s="20"/>
      <c r="CW89" s="20"/>
      <c r="CX89" s="20"/>
      <c r="CY89" s="20"/>
      <c r="CZ89" s="20"/>
      <c r="DA89" s="20"/>
      <c r="DB89" s="20"/>
      <c r="DC89" s="20"/>
      <c r="DD89" s="20"/>
      <c r="DE89" s="20"/>
      <c r="DF89" s="20"/>
      <c r="DG89" s="20"/>
      <c r="DH89" s="20"/>
      <c r="DI89" s="20"/>
      <c r="DJ89" s="20"/>
      <c r="DK89" s="20"/>
      <c r="DL89" s="20"/>
      <c r="DM89" s="20"/>
      <c r="DN89" s="20"/>
      <c r="DO89" s="20"/>
      <c r="DP89" s="20"/>
      <c r="DQ89" s="20"/>
      <c r="DR89" s="20"/>
      <c r="DS89" s="20"/>
      <c r="DT89" s="20"/>
      <c r="DU89" s="20"/>
      <c r="DV89" s="20"/>
      <c r="DW89" s="20"/>
      <c r="DX89" s="20"/>
      <c r="DY89" s="20"/>
      <c r="DZ89" s="20"/>
      <c r="EA89" s="20"/>
      <c r="EB89" s="20"/>
      <c r="EC89" s="20"/>
      <c r="ED89" s="20"/>
      <c r="EE89" s="20"/>
      <c r="EF89" s="20"/>
      <c r="EG89" s="20"/>
      <c r="EH89" s="20"/>
      <c r="EI89" s="20"/>
      <c r="EJ89" s="20"/>
      <c r="EK89" s="20"/>
      <c r="EL89" s="20"/>
      <c r="EM89" s="20"/>
      <c r="EN89" s="20"/>
      <c r="EO89" s="20"/>
      <c r="EP89" s="20"/>
      <c r="EQ89" s="20"/>
      <c r="ER89" s="20"/>
      <c r="ES89" s="20"/>
      <c r="ET89" s="20"/>
      <c r="EU89" s="20"/>
      <c r="EV89" s="20"/>
      <c r="EW89" s="20"/>
      <c r="EX89" s="20"/>
      <c r="EY89" s="20"/>
      <c r="EZ89" s="20"/>
      <c r="FA89" s="20"/>
      <c r="FB89" s="20"/>
      <c r="FC89" s="20"/>
      <c r="FD89" s="20"/>
      <c r="FE89" s="20"/>
      <c r="FF89" s="20"/>
      <c r="FG89" s="20"/>
      <c r="FH89" s="20"/>
      <c r="FI89" s="20"/>
      <c r="FJ89" s="20"/>
      <c r="FK89" s="20"/>
      <c r="FL89" s="20"/>
      <c r="FM89" s="20"/>
      <c r="FN89" s="20"/>
      <c r="FO89" s="20"/>
      <c r="FP89" s="20"/>
      <c r="FQ89" s="20"/>
      <c r="FR89" s="20"/>
      <c r="FS89" s="20"/>
      <c r="FT89" s="20"/>
      <c r="FU89" s="20"/>
      <c r="FV89" s="20"/>
      <c r="FW89" s="20"/>
      <c r="FX89" s="20"/>
      <c r="FY89" s="20"/>
      <c r="FZ89" s="20"/>
      <c r="GA89" s="20"/>
      <c r="GB89" s="20"/>
      <c r="GC89" s="20"/>
      <c r="GD89" s="20"/>
      <c r="GE89" s="20"/>
      <c r="GF89" s="20"/>
      <c r="GG89" s="20"/>
      <c r="GH89" s="20"/>
      <c r="GI89" s="20"/>
      <c r="GJ89" s="20"/>
      <c r="GK89" s="20"/>
      <c r="GL89" s="20"/>
      <c r="GM89" s="20"/>
      <c r="GN89" s="20"/>
      <c r="GO89" s="20"/>
      <c r="GP89" s="20"/>
      <c r="GQ89" s="20"/>
      <c r="GR89" s="20"/>
      <c r="GS89" s="20"/>
      <c r="GT89" s="20"/>
      <c r="GU89" s="20"/>
      <c r="GV89" s="20"/>
      <c r="GW89" s="20"/>
      <c r="GX89" s="20"/>
      <c r="GY89" s="20"/>
      <c r="GZ89" s="20"/>
      <c r="HA89" s="20"/>
      <c r="HB89" s="20"/>
      <c r="HC89" s="20"/>
      <c r="HD89" s="20"/>
      <c r="HE89" s="20"/>
      <c r="HF89" s="20"/>
      <c r="HG89" s="20"/>
      <c r="HH89" s="20"/>
      <c r="HI89" s="20"/>
      <c r="HJ89" s="20"/>
      <c r="HK89" s="20"/>
      <c r="HL89" s="20"/>
      <c r="HM89" s="20"/>
      <c r="HN89" s="20"/>
      <c r="HO89" s="20"/>
      <c r="HP89" s="20"/>
      <c r="HQ89" s="20"/>
      <c r="HR89" s="20"/>
      <c r="HS89" s="20"/>
      <c r="HT89" s="20"/>
      <c r="HU89" s="20"/>
      <c r="HV89" s="20"/>
      <c r="HW89" s="20"/>
      <c r="HX89" s="20"/>
      <c r="HY89" s="20"/>
      <c r="HZ89" s="20"/>
      <c r="IA89" s="20"/>
    </row>
    <row r="90" spans="1:235" ht="21" x14ac:dyDescent="0.2">
      <c r="A90" s="2">
        <v>90</v>
      </c>
      <c r="B90" s="29" t="s">
        <v>170</v>
      </c>
      <c r="C90" s="14" t="s">
        <v>72</v>
      </c>
      <c r="D90" s="13" t="s">
        <v>22</v>
      </c>
      <c r="E90" s="13" t="s">
        <v>26</v>
      </c>
      <c r="F90" s="15" t="s">
        <v>171</v>
      </c>
      <c r="G90" s="3">
        <v>52801591.5</v>
      </c>
      <c r="H90" s="3">
        <f t="shared" si="1"/>
        <v>2640079.5750000002</v>
      </c>
    </row>
    <row r="91" spans="1:235" ht="31.5" x14ac:dyDescent="0.2">
      <c r="A91" s="12">
        <v>91</v>
      </c>
      <c r="B91" s="29" t="s">
        <v>97</v>
      </c>
      <c r="C91" s="14" t="s">
        <v>172</v>
      </c>
      <c r="D91" s="13" t="s">
        <v>22</v>
      </c>
      <c r="E91" s="13" t="s">
        <v>31</v>
      </c>
      <c r="F91" s="15" t="s">
        <v>173</v>
      </c>
      <c r="G91" s="3">
        <v>38195900.399999999</v>
      </c>
      <c r="H91" s="3">
        <f t="shared" si="1"/>
        <v>1909795.02</v>
      </c>
      <c r="I91" s="16"/>
      <c r="J91" s="16"/>
      <c r="K91" s="16"/>
      <c r="L91" s="16"/>
      <c r="M91" s="16"/>
      <c r="N91" s="16"/>
      <c r="O91" s="16"/>
      <c r="P91" s="16"/>
      <c r="Q91" s="16"/>
      <c r="R91" s="16"/>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c r="DC91" s="20"/>
      <c r="DD91" s="20"/>
      <c r="DE91" s="20"/>
      <c r="DF91" s="20"/>
      <c r="DG91" s="20"/>
      <c r="DH91" s="20"/>
      <c r="DI91" s="20"/>
      <c r="DJ91" s="20"/>
      <c r="DK91" s="20"/>
      <c r="DL91" s="20"/>
      <c r="DM91" s="20"/>
      <c r="DN91" s="20"/>
      <c r="DO91" s="20"/>
      <c r="DP91" s="20"/>
      <c r="DQ91" s="20"/>
      <c r="DR91" s="20"/>
      <c r="DS91" s="20"/>
      <c r="DT91" s="20"/>
      <c r="DU91" s="20"/>
      <c r="DV91" s="20"/>
      <c r="DW91" s="20"/>
      <c r="DX91" s="20"/>
      <c r="DY91" s="20"/>
      <c r="DZ91" s="20"/>
      <c r="EA91" s="20"/>
      <c r="EB91" s="20"/>
      <c r="EC91" s="20"/>
      <c r="ED91" s="20"/>
      <c r="EE91" s="20"/>
      <c r="EF91" s="20"/>
      <c r="EG91" s="20"/>
      <c r="EH91" s="20"/>
      <c r="EI91" s="20"/>
      <c r="EJ91" s="20"/>
      <c r="EK91" s="20"/>
      <c r="EL91" s="20"/>
      <c r="EM91" s="20"/>
      <c r="EN91" s="20"/>
      <c r="EO91" s="20"/>
      <c r="EP91" s="20"/>
      <c r="EQ91" s="20"/>
      <c r="ER91" s="20"/>
      <c r="ES91" s="20"/>
      <c r="ET91" s="20"/>
      <c r="EU91" s="20"/>
      <c r="EV91" s="20"/>
      <c r="EW91" s="20"/>
      <c r="EX91" s="20"/>
      <c r="EY91" s="20"/>
      <c r="EZ91" s="20"/>
      <c r="FA91" s="20"/>
      <c r="FB91" s="20"/>
      <c r="FC91" s="20"/>
      <c r="FD91" s="20"/>
      <c r="FE91" s="20"/>
      <c r="FF91" s="20"/>
      <c r="FG91" s="20"/>
      <c r="FH91" s="20"/>
      <c r="FI91" s="20"/>
      <c r="FJ91" s="20"/>
      <c r="FK91" s="20"/>
      <c r="FL91" s="20"/>
      <c r="FM91" s="20"/>
      <c r="FN91" s="20"/>
      <c r="FO91" s="20"/>
      <c r="FP91" s="20"/>
      <c r="FQ91" s="20"/>
      <c r="FR91" s="20"/>
      <c r="FS91" s="20"/>
      <c r="FT91" s="20"/>
      <c r="FU91" s="20"/>
      <c r="FV91" s="20"/>
      <c r="FW91" s="20"/>
      <c r="FX91" s="20"/>
      <c r="FY91" s="20"/>
      <c r="FZ91" s="20"/>
      <c r="GA91" s="20"/>
      <c r="GB91" s="20"/>
      <c r="GC91" s="20"/>
      <c r="GD91" s="20"/>
      <c r="GE91" s="20"/>
      <c r="GF91" s="20"/>
      <c r="GG91" s="20"/>
      <c r="GH91" s="20"/>
      <c r="GI91" s="20"/>
      <c r="GJ91" s="20"/>
      <c r="GK91" s="20"/>
      <c r="GL91" s="20"/>
      <c r="GM91" s="20"/>
      <c r="GN91" s="20"/>
      <c r="GO91" s="20"/>
      <c r="GP91" s="20"/>
      <c r="GQ91" s="20"/>
      <c r="GR91" s="20"/>
      <c r="GS91" s="20"/>
      <c r="GT91" s="20"/>
      <c r="GU91" s="20"/>
      <c r="GV91" s="20"/>
      <c r="GW91" s="20"/>
      <c r="GX91" s="20"/>
      <c r="GY91" s="20"/>
      <c r="GZ91" s="20"/>
      <c r="HA91" s="20"/>
      <c r="HB91" s="20"/>
      <c r="HC91" s="20"/>
      <c r="HD91" s="20"/>
      <c r="HE91" s="20"/>
      <c r="HF91" s="20"/>
      <c r="HG91" s="20"/>
      <c r="HH91" s="20"/>
      <c r="HI91" s="20"/>
      <c r="HJ91" s="20"/>
      <c r="HK91" s="20"/>
      <c r="HL91" s="20"/>
      <c r="HM91" s="20"/>
      <c r="HN91" s="20"/>
      <c r="HO91" s="20"/>
      <c r="HP91" s="20"/>
      <c r="HQ91" s="20"/>
      <c r="HR91" s="20"/>
      <c r="HS91" s="20"/>
      <c r="HT91" s="20"/>
      <c r="HU91" s="20"/>
      <c r="HV91" s="20"/>
      <c r="HW91" s="20"/>
      <c r="HX91" s="20"/>
      <c r="HY91" s="20"/>
      <c r="HZ91" s="20"/>
      <c r="IA91" s="20"/>
    </row>
    <row r="92" spans="1:235" x14ac:dyDescent="0.2">
      <c r="A92" s="2">
        <v>92</v>
      </c>
      <c r="B92" s="12" t="s">
        <v>97</v>
      </c>
      <c r="C92" s="12" t="s">
        <v>174</v>
      </c>
      <c r="D92" s="12" t="s">
        <v>22</v>
      </c>
      <c r="E92" s="12" t="s">
        <v>26</v>
      </c>
      <c r="F92" s="35" t="s">
        <v>175</v>
      </c>
      <c r="G92" s="3">
        <v>33917049.809999995</v>
      </c>
      <c r="H92" s="3">
        <f t="shared" si="1"/>
        <v>1695852.4904999998</v>
      </c>
    </row>
    <row r="93" spans="1:235" ht="21" x14ac:dyDescent="0.2">
      <c r="A93" s="2">
        <v>93</v>
      </c>
      <c r="B93" s="39" t="s">
        <v>176</v>
      </c>
      <c r="C93" s="39" t="s">
        <v>177</v>
      </c>
      <c r="D93" s="39" t="s">
        <v>22</v>
      </c>
      <c r="E93" s="39" t="s">
        <v>42</v>
      </c>
      <c r="F93" s="19" t="s">
        <v>178</v>
      </c>
      <c r="G93" s="3">
        <v>1084209118.232625</v>
      </c>
      <c r="H93" s="3">
        <f t="shared" si="1"/>
        <v>54210455.911631256</v>
      </c>
    </row>
    <row r="94" spans="1:235" x14ac:dyDescent="0.2">
      <c r="A94" s="2">
        <v>94</v>
      </c>
      <c r="B94" s="13" t="s">
        <v>179</v>
      </c>
      <c r="C94" s="14" t="s">
        <v>180</v>
      </c>
      <c r="D94" s="14" t="s">
        <v>17</v>
      </c>
      <c r="E94" s="14" t="s">
        <v>26</v>
      </c>
      <c r="F94" s="15" t="s">
        <v>181</v>
      </c>
      <c r="G94" s="3">
        <v>2033153695.2510667</v>
      </c>
      <c r="H94" s="3">
        <f t="shared" si="1"/>
        <v>101657684.76255333</v>
      </c>
      <c r="I94" s="17"/>
      <c r="J94" s="17"/>
      <c r="K94" s="17"/>
      <c r="L94" s="17"/>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row>
    <row r="95" spans="1:235" x14ac:dyDescent="0.2">
      <c r="A95" s="2">
        <v>95</v>
      </c>
      <c r="B95" s="13" t="s">
        <v>202</v>
      </c>
      <c r="C95" s="14" t="s">
        <v>182</v>
      </c>
      <c r="D95" s="13" t="s">
        <v>22</v>
      </c>
      <c r="E95" s="13" t="s">
        <v>26</v>
      </c>
      <c r="F95" s="15" t="s">
        <v>183</v>
      </c>
      <c r="G95" s="3">
        <v>7717082210.3851242</v>
      </c>
      <c r="H95" s="3">
        <f t="shared" si="1"/>
        <v>385854110.51925623</v>
      </c>
    </row>
    <row r="96" spans="1:235" ht="21" x14ac:dyDescent="0.2">
      <c r="A96" s="2">
        <v>96</v>
      </c>
      <c r="B96" s="13" t="s">
        <v>202</v>
      </c>
      <c r="C96" s="14" t="s">
        <v>184</v>
      </c>
      <c r="D96" s="13" t="s">
        <v>22</v>
      </c>
      <c r="E96" s="13" t="s">
        <v>45</v>
      </c>
      <c r="F96" s="15" t="s">
        <v>185</v>
      </c>
      <c r="G96" s="3">
        <v>6273939161.6704693</v>
      </c>
      <c r="H96" s="3">
        <f t="shared" si="1"/>
        <v>313696958.08352345</v>
      </c>
    </row>
    <row r="97" spans="1:235" x14ac:dyDescent="0.2">
      <c r="A97" s="2">
        <v>97</v>
      </c>
      <c r="B97" s="13" t="s">
        <v>202</v>
      </c>
      <c r="C97" s="14" t="s">
        <v>186</v>
      </c>
      <c r="D97" s="13" t="s">
        <v>22</v>
      </c>
      <c r="E97" s="13" t="s">
        <v>31</v>
      </c>
      <c r="F97" s="15" t="s">
        <v>187</v>
      </c>
      <c r="G97" s="3">
        <v>5203154836.3919401</v>
      </c>
      <c r="H97" s="3">
        <f t="shared" si="1"/>
        <v>260157741.81959701</v>
      </c>
    </row>
    <row r="98" spans="1:235" ht="32.25" customHeight="1" x14ac:dyDescent="0.2">
      <c r="A98" s="2">
        <v>98</v>
      </c>
      <c r="B98" s="13" t="s">
        <v>202</v>
      </c>
      <c r="C98" s="14" t="s">
        <v>188</v>
      </c>
      <c r="D98" s="14" t="s">
        <v>17</v>
      </c>
      <c r="E98" s="14" t="s">
        <v>18</v>
      </c>
      <c r="F98" s="24" t="s">
        <v>189</v>
      </c>
      <c r="G98" s="3">
        <v>1683952003.8902409</v>
      </c>
      <c r="H98" s="3">
        <f t="shared" si="1"/>
        <v>84197600.194512054</v>
      </c>
      <c r="I98" s="17"/>
      <c r="J98" s="17"/>
      <c r="K98" s="17"/>
      <c r="L98" s="17"/>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row>
    <row r="99" spans="1:235" x14ac:dyDescent="0.2">
      <c r="A99" s="2">
        <v>99</v>
      </c>
      <c r="B99" s="13" t="s">
        <v>202</v>
      </c>
      <c r="C99" s="14" t="s">
        <v>190</v>
      </c>
      <c r="D99" s="13" t="s">
        <v>22</v>
      </c>
      <c r="E99" s="13" t="s">
        <v>26</v>
      </c>
      <c r="F99" s="15" t="s">
        <v>191</v>
      </c>
      <c r="G99" s="3">
        <v>919305609.46875</v>
      </c>
      <c r="H99" s="3">
        <f t="shared" si="1"/>
        <v>45965280.473437503</v>
      </c>
    </row>
    <row r="100" spans="1:235" x14ac:dyDescent="0.2">
      <c r="A100" s="2">
        <v>100</v>
      </c>
      <c r="B100" s="13" t="s">
        <v>202</v>
      </c>
      <c r="C100" s="14" t="s">
        <v>190</v>
      </c>
      <c r="D100" s="13" t="s">
        <v>22</v>
      </c>
      <c r="E100" s="13" t="s">
        <v>31</v>
      </c>
      <c r="F100" s="15" t="s">
        <v>192</v>
      </c>
      <c r="G100" s="3">
        <v>593829825.13798416</v>
      </c>
      <c r="H100" s="3">
        <f t="shared" si="1"/>
        <v>29691491.256899208</v>
      </c>
    </row>
    <row r="101" spans="1:235" x14ac:dyDescent="0.2">
      <c r="A101" s="2">
        <v>101</v>
      </c>
      <c r="B101" s="13" t="s">
        <v>202</v>
      </c>
      <c r="C101" s="14" t="s">
        <v>193</v>
      </c>
      <c r="D101" s="13" t="s">
        <v>22</v>
      </c>
      <c r="E101" s="13" t="s">
        <v>18</v>
      </c>
      <c r="F101" s="40" t="s">
        <v>194</v>
      </c>
      <c r="G101" s="3">
        <v>551209797.22835231</v>
      </c>
      <c r="H101" s="3">
        <f t="shared" si="1"/>
        <v>27560489.861417618</v>
      </c>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row>
    <row r="102" spans="1:235" ht="10.5" x14ac:dyDescent="0.15">
      <c r="A102" s="2">
        <v>102</v>
      </c>
      <c r="B102" s="13" t="s">
        <v>202</v>
      </c>
      <c r="C102" s="14" t="s">
        <v>193</v>
      </c>
      <c r="D102" s="13" t="s">
        <v>22</v>
      </c>
      <c r="E102" s="13" t="s">
        <v>31</v>
      </c>
      <c r="F102" s="15" t="s">
        <v>195</v>
      </c>
      <c r="G102" s="3">
        <v>268181211.35263789</v>
      </c>
      <c r="H102" s="3">
        <f t="shared" si="1"/>
        <v>13409060.567631895</v>
      </c>
      <c r="I102" s="17"/>
      <c r="J102" s="17"/>
      <c r="K102" s="17"/>
      <c r="L102" s="17"/>
      <c r="M102" s="17"/>
      <c r="N102" s="17"/>
      <c r="O102" s="17"/>
      <c r="P102" s="17"/>
      <c r="Q102" s="17"/>
      <c r="R102" s="17"/>
      <c r="S102" s="17"/>
    </row>
    <row r="103" spans="1:235" s="20" customFormat="1" ht="21" x14ac:dyDescent="0.2">
      <c r="A103" s="2">
        <v>103</v>
      </c>
      <c r="B103" s="13" t="s">
        <v>202</v>
      </c>
      <c r="C103" s="14" t="s">
        <v>196</v>
      </c>
      <c r="D103" s="13" t="s">
        <v>22</v>
      </c>
      <c r="E103" s="13" t="s">
        <v>26</v>
      </c>
      <c r="F103" s="15" t="s">
        <v>197</v>
      </c>
      <c r="G103" s="3">
        <v>164721239.55000001</v>
      </c>
      <c r="H103" s="3">
        <f t="shared" si="1"/>
        <v>8236061.977500001</v>
      </c>
      <c r="I103"/>
      <c r="J103"/>
      <c r="K103"/>
      <c r="L103"/>
      <c r="M103"/>
      <c r="N103"/>
      <c r="O103"/>
      <c r="P103"/>
      <c r="Q103"/>
      <c r="R103"/>
      <c r="S103"/>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c r="CJ103" s="17"/>
      <c r="CK103" s="17"/>
      <c r="CL103" s="17"/>
      <c r="CM103" s="17"/>
      <c r="CN103" s="17"/>
      <c r="CO103" s="17"/>
      <c r="CP103" s="17"/>
      <c r="CQ103" s="17"/>
      <c r="CR103" s="17"/>
      <c r="CS103" s="17"/>
      <c r="CT103" s="17"/>
      <c r="CU103" s="17"/>
      <c r="CV103" s="17"/>
      <c r="CW103" s="17"/>
      <c r="CX103" s="17"/>
      <c r="CY103" s="17"/>
      <c r="CZ103" s="17"/>
      <c r="DA103" s="17"/>
      <c r="DB103" s="17"/>
      <c r="DC103" s="17"/>
      <c r="DD103" s="17"/>
      <c r="DE103" s="17"/>
      <c r="DF103" s="17"/>
      <c r="DG103" s="17"/>
      <c r="DH103" s="17"/>
      <c r="DI103" s="17"/>
      <c r="DJ103" s="17"/>
      <c r="DK103" s="17"/>
      <c r="DL103" s="17"/>
      <c r="DM103" s="17"/>
      <c r="DN103" s="17"/>
      <c r="DO103" s="17"/>
      <c r="DP103" s="17"/>
      <c r="DQ103" s="17"/>
      <c r="DR103" s="17"/>
      <c r="DS103" s="17"/>
      <c r="DT103" s="17"/>
      <c r="DU103" s="17"/>
      <c r="DV103" s="17"/>
      <c r="DW103" s="17"/>
      <c r="DX103" s="17"/>
      <c r="DY103" s="17"/>
      <c r="DZ103" s="17"/>
      <c r="EA103" s="17"/>
      <c r="EB103" s="17"/>
      <c r="EC103" s="17"/>
      <c r="ED103" s="17"/>
      <c r="EE103" s="17"/>
      <c r="EF103" s="17"/>
      <c r="EG103" s="17"/>
      <c r="EH103" s="17"/>
      <c r="EI103" s="17"/>
      <c r="EJ103" s="17"/>
      <c r="EK103" s="17"/>
      <c r="EL103" s="17"/>
      <c r="EM103" s="17"/>
      <c r="EN103" s="17"/>
      <c r="EO103" s="17"/>
      <c r="EP103" s="17"/>
      <c r="EQ103" s="17"/>
      <c r="ER103" s="17"/>
      <c r="ES103" s="17"/>
      <c r="ET103" s="17"/>
      <c r="EU103" s="17"/>
      <c r="EV103" s="17"/>
      <c r="EW103" s="17"/>
      <c r="EX103" s="17"/>
      <c r="EY103" s="17"/>
      <c r="EZ103" s="17"/>
      <c r="FA103" s="17"/>
      <c r="FB103" s="17"/>
      <c r="FC103" s="17"/>
      <c r="FD103" s="17"/>
      <c r="FE103" s="17"/>
      <c r="FF103" s="17"/>
      <c r="FG103" s="17"/>
      <c r="FH103" s="17"/>
      <c r="FI103" s="17"/>
      <c r="FJ103" s="17"/>
      <c r="FK103" s="17"/>
      <c r="FL103" s="17"/>
      <c r="FM103" s="17"/>
      <c r="FN103" s="17"/>
      <c r="FO103" s="17"/>
      <c r="FP103" s="17"/>
      <c r="FQ103" s="17"/>
      <c r="FR103" s="17"/>
      <c r="FS103" s="17"/>
      <c r="FT103" s="17"/>
      <c r="FU103" s="17"/>
      <c r="FV103" s="17"/>
      <c r="FW103" s="17"/>
      <c r="FX103" s="17"/>
      <c r="FY103" s="17"/>
      <c r="FZ103" s="17"/>
      <c r="GA103" s="17"/>
      <c r="GB103" s="17"/>
      <c r="GC103" s="17"/>
      <c r="GD103" s="17"/>
      <c r="GE103" s="17"/>
      <c r="GF103" s="17"/>
      <c r="GG103" s="17"/>
      <c r="GH103" s="17"/>
      <c r="GI103" s="17"/>
      <c r="GJ103" s="17"/>
      <c r="GK103" s="17"/>
      <c r="GL103" s="17"/>
      <c r="GM103" s="17"/>
      <c r="GN103" s="17"/>
      <c r="GO103" s="17"/>
      <c r="GP103" s="17"/>
      <c r="GQ103" s="17"/>
      <c r="GR103" s="17"/>
      <c r="GS103" s="17"/>
      <c r="GT103" s="17"/>
      <c r="GU103" s="17"/>
      <c r="GV103" s="17"/>
      <c r="GW103" s="17"/>
      <c r="GX103" s="17"/>
      <c r="GY103" s="17"/>
      <c r="GZ103" s="17"/>
      <c r="HA103" s="17"/>
      <c r="HB103" s="17"/>
      <c r="HC103" s="17"/>
      <c r="HD103" s="17"/>
      <c r="HE103" s="17"/>
      <c r="HF103" s="17"/>
      <c r="HG103" s="17"/>
      <c r="HH103" s="17"/>
      <c r="HI103" s="17"/>
      <c r="HJ103" s="17"/>
      <c r="HK103" s="17"/>
      <c r="HL103" s="17"/>
      <c r="HM103" s="17"/>
      <c r="HN103" s="17"/>
      <c r="HO103" s="17"/>
      <c r="HP103" s="17"/>
      <c r="HQ103" s="17"/>
      <c r="HR103" s="17"/>
      <c r="HS103" s="17"/>
      <c r="HT103" s="17"/>
      <c r="HU103" s="17"/>
      <c r="HV103" s="17"/>
      <c r="HW103" s="17"/>
      <c r="HX103" s="17"/>
      <c r="HY103" s="17"/>
      <c r="HZ103" s="17"/>
      <c r="IA103" s="17"/>
    </row>
    <row r="104" spans="1:235" ht="21" x14ac:dyDescent="0.2">
      <c r="A104" s="12">
        <v>104</v>
      </c>
      <c r="B104" s="13" t="s">
        <v>202</v>
      </c>
      <c r="C104" s="14" t="s">
        <v>198</v>
      </c>
      <c r="D104" s="14" t="s">
        <v>17</v>
      </c>
      <c r="E104" s="14" t="s">
        <v>45</v>
      </c>
      <c r="F104" s="15" t="s">
        <v>199</v>
      </c>
      <c r="G104" s="3">
        <v>130546782.52630198</v>
      </c>
      <c r="H104" s="3">
        <f t="shared" si="1"/>
        <v>6527339.1263150992</v>
      </c>
      <c r="I104" s="16"/>
      <c r="J104" s="16"/>
      <c r="K104" s="16"/>
      <c r="L104" s="16"/>
      <c r="M104" s="16"/>
      <c r="N104" s="16"/>
      <c r="O104" s="16"/>
      <c r="P104" s="16"/>
      <c r="Q104" s="16"/>
      <c r="R104" s="16"/>
      <c r="S104" s="16"/>
      <c r="T104" s="20"/>
      <c r="U104" s="20"/>
      <c r="V104" s="20"/>
      <c r="W104" s="20"/>
      <c r="X104" s="20"/>
      <c r="Y104" s="20"/>
      <c r="Z104" s="20"/>
      <c r="AA104" s="20"/>
      <c r="AB104" s="20"/>
      <c r="AC104" s="20"/>
      <c r="AD104" s="20"/>
      <c r="AE104" s="20"/>
      <c r="AF104" s="20"/>
      <c r="AG104" s="20"/>
      <c r="AH104" s="20"/>
      <c r="AI104" s="20"/>
      <c r="AJ104" s="20"/>
      <c r="AK104" s="20"/>
      <c r="AL104" s="20"/>
      <c r="AM104" s="20"/>
      <c r="AN104" s="20"/>
      <c r="AO104" s="20"/>
      <c r="AP104" s="20"/>
      <c r="AQ104" s="20"/>
      <c r="AR104" s="20"/>
      <c r="AS104" s="20"/>
      <c r="AT104" s="20"/>
      <c r="AU104" s="20"/>
      <c r="AV104" s="20"/>
      <c r="AW104" s="20"/>
      <c r="AX104" s="20"/>
      <c r="AY104" s="20"/>
      <c r="AZ104" s="20"/>
      <c r="BA104" s="20"/>
      <c r="BB104" s="20"/>
      <c r="BC104" s="20"/>
      <c r="BD104" s="20"/>
      <c r="BE104" s="20"/>
      <c r="BF104" s="20"/>
      <c r="BG104" s="20"/>
      <c r="BH104" s="20"/>
      <c r="BI104" s="20"/>
      <c r="BJ104" s="20"/>
      <c r="BK104" s="20"/>
      <c r="BL104" s="20"/>
      <c r="BM104" s="20"/>
      <c r="BN104" s="20"/>
      <c r="BO104" s="20"/>
      <c r="BP104" s="20"/>
      <c r="BQ104" s="20"/>
      <c r="BR104" s="20"/>
      <c r="BS104" s="20"/>
      <c r="BT104" s="20"/>
      <c r="BU104" s="20"/>
      <c r="BV104" s="20"/>
      <c r="BW104" s="20"/>
      <c r="BX104" s="20"/>
      <c r="BY104" s="20"/>
      <c r="BZ104" s="20"/>
      <c r="CA104" s="20"/>
      <c r="CB104" s="20"/>
      <c r="CC104" s="20"/>
      <c r="CD104" s="20"/>
      <c r="CE104" s="20"/>
      <c r="CF104" s="20"/>
      <c r="CG104" s="20"/>
      <c r="CH104" s="20"/>
      <c r="CI104" s="20"/>
      <c r="CJ104" s="20"/>
      <c r="CK104" s="20"/>
      <c r="CL104" s="20"/>
      <c r="CM104" s="20"/>
      <c r="CN104" s="20"/>
      <c r="CO104" s="20"/>
      <c r="CP104" s="20"/>
      <c r="CQ104" s="20"/>
      <c r="CR104" s="20"/>
      <c r="CS104" s="20"/>
      <c r="CT104" s="20"/>
      <c r="CU104" s="20"/>
      <c r="CV104" s="20"/>
      <c r="CW104" s="20"/>
      <c r="CX104" s="20"/>
      <c r="CY104" s="20"/>
      <c r="CZ104" s="20"/>
      <c r="DA104" s="20"/>
      <c r="DB104" s="20"/>
      <c r="DC104" s="20"/>
      <c r="DD104" s="20"/>
      <c r="DE104" s="20"/>
      <c r="DF104" s="20"/>
      <c r="DG104" s="20"/>
      <c r="DH104" s="20"/>
      <c r="DI104" s="20"/>
      <c r="DJ104" s="20"/>
      <c r="DK104" s="20"/>
      <c r="DL104" s="20"/>
      <c r="DM104" s="20"/>
      <c r="DN104" s="20"/>
      <c r="DO104" s="20"/>
      <c r="DP104" s="20"/>
      <c r="DQ104" s="20"/>
      <c r="DR104" s="20"/>
      <c r="DS104" s="20"/>
      <c r="DT104" s="20"/>
      <c r="DU104" s="20"/>
      <c r="DV104" s="20"/>
      <c r="DW104" s="20"/>
      <c r="DX104" s="20"/>
      <c r="DY104" s="20"/>
      <c r="DZ104" s="20"/>
      <c r="EA104" s="20"/>
      <c r="EB104" s="20"/>
      <c r="EC104" s="20"/>
      <c r="ED104" s="20"/>
      <c r="EE104" s="20"/>
      <c r="EF104" s="20"/>
      <c r="EG104" s="20"/>
      <c r="EH104" s="20"/>
      <c r="EI104" s="20"/>
      <c r="EJ104" s="20"/>
      <c r="EK104" s="20"/>
      <c r="EL104" s="20"/>
      <c r="EM104" s="20"/>
      <c r="EN104" s="20"/>
      <c r="EO104" s="20"/>
      <c r="EP104" s="20"/>
      <c r="EQ104" s="20"/>
      <c r="ER104" s="20"/>
      <c r="ES104" s="20"/>
      <c r="ET104" s="20"/>
      <c r="EU104" s="20"/>
      <c r="EV104" s="20"/>
      <c r="EW104" s="20"/>
      <c r="EX104" s="20"/>
      <c r="EY104" s="20"/>
      <c r="EZ104" s="20"/>
      <c r="FA104" s="20"/>
      <c r="FB104" s="20"/>
      <c r="FC104" s="20"/>
      <c r="FD104" s="20"/>
      <c r="FE104" s="20"/>
      <c r="FF104" s="20"/>
      <c r="FG104" s="20"/>
      <c r="FH104" s="20"/>
      <c r="FI104" s="20"/>
      <c r="FJ104" s="20"/>
      <c r="FK104" s="20"/>
      <c r="FL104" s="20"/>
      <c r="FM104" s="20"/>
      <c r="FN104" s="20"/>
      <c r="FO104" s="20"/>
      <c r="FP104" s="20"/>
      <c r="FQ104" s="20"/>
      <c r="FR104" s="20"/>
      <c r="FS104" s="20"/>
      <c r="FT104" s="20"/>
      <c r="FU104" s="20"/>
      <c r="FV104" s="20"/>
      <c r="FW104" s="20"/>
      <c r="FX104" s="20"/>
      <c r="FY104" s="20"/>
      <c r="FZ104" s="20"/>
      <c r="GA104" s="20"/>
      <c r="GB104" s="20"/>
      <c r="GC104" s="20"/>
      <c r="GD104" s="20"/>
      <c r="GE104" s="20"/>
      <c r="GF104" s="20"/>
      <c r="GG104" s="20"/>
      <c r="GH104" s="20"/>
      <c r="GI104" s="20"/>
      <c r="GJ104" s="20"/>
      <c r="GK104" s="20"/>
      <c r="GL104" s="20"/>
      <c r="GM104" s="20"/>
      <c r="GN104" s="20"/>
      <c r="GO104" s="20"/>
      <c r="GP104" s="20"/>
      <c r="GQ104" s="20"/>
      <c r="GR104" s="20"/>
      <c r="GS104" s="20"/>
      <c r="GT104" s="20"/>
      <c r="GU104" s="20"/>
      <c r="GV104" s="20"/>
      <c r="GW104" s="20"/>
      <c r="GX104" s="20"/>
      <c r="GY104" s="20"/>
      <c r="GZ104" s="20"/>
      <c r="HA104" s="20"/>
      <c r="HB104" s="20"/>
      <c r="HC104" s="20"/>
      <c r="HD104" s="20"/>
      <c r="HE104" s="20"/>
      <c r="HF104" s="20"/>
      <c r="HG104" s="20"/>
      <c r="HH104" s="20"/>
      <c r="HI104" s="20"/>
      <c r="HJ104" s="20"/>
      <c r="HK104" s="20"/>
      <c r="HL104" s="20"/>
      <c r="HM104" s="20"/>
      <c r="HN104" s="20"/>
      <c r="HO104" s="20"/>
      <c r="HP104" s="20"/>
      <c r="HQ104" s="20"/>
      <c r="HR104" s="20"/>
      <c r="HS104" s="20"/>
      <c r="HT104" s="20"/>
      <c r="HU104" s="20"/>
      <c r="HV104" s="20"/>
      <c r="HW104" s="20"/>
      <c r="HX104" s="20"/>
      <c r="HY104" s="20"/>
      <c r="HZ104" s="20"/>
      <c r="IA104" s="20"/>
    </row>
    <row r="105" spans="1:235" x14ac:dyDescent="0.2">
      <c r="A105" s="12">
        <v>105</v>
      </c>
      <c r="B105" s="13" t="s">
        <v>202</v>
      </c>
      <c r="C105" s="14" t="s">
        <v>190</v>
      </c>
      <c r="D105" s="13" t="s">
        <v>22</v>
      </c>
      <c r="E105" s="13" t="s">
        <v>200</v>
      </c>
      <c r="F105" s="15" t="s">
        <v>201</v>
      </c>
      <c r="G105" s="3">
        <v>22986960.973083258</v>
      </c>
      <c r="H105" s="3">
        <f t="shared" si="1"/>
        <v>1149348.048654163</v>
      </c>
    </row>
    <row r="106" spans="1:235" ht="65.25" customHeight="1" x14ac:dyDescent="0.15">
      <c r="A106" s="2">
        <v>106</v>
      </c>
      <c r="B106" s="13" t="s">
        <v>202</v>
      </c>
      <c r="C106" s="14" t="s">
        <v>203</v>
      </c>
      <c r="D106" s="12" t="s">
        <v>22</v>
      </c>
      <c r="E106" s="12" t="s">
        <v>26</v>
      </c>
      <c r="F106" s="19" t="s">
        <v>204</v>
      </c>
      <c r="G106" s="3">
        <v>875061181.96875</v>
      </c>
      <c r="H106" s="3">
        <f t="shared" si="1"/>
        <v>43753059.098437503</v>
      </c>
      <c r="I106" s="17"/>
      <c r="J106" s="17"/>
      <c r="K106" s="17"/>
      <c r="L106" s="17"/>
      <c r="M106" s="17"/>
      <c r="N106" s="17"/>
      <c r="O106" s="17"/>
      <c r="P106" s="17"/>
      <c r="Q106" s="17"/>
      <c r="R106" s="17"/>
      <c r="S106" s="17"/>
    </row>
    <row r="107" spans="1:235" ht="21" x14ac:dyDescent="0.2">
      <c r="A107" s="2">
        <v>107</v>
      </c>
      <c r="B107" s="13" t="s">
        <v>202</v>
      </c>
      <c r="C107" s="14" t="s">
        <v>16</v>
      </c>
      <c r="D107" s="13" t="s">
        <v>22</v>
      </c>
      <c r="E107" s="13" t="s">
        <v>45</v>
      </c>
      <c r="F107" s="19" t="s">
        <v>205</v>
      </c>
      <c r="G107" s="3">
        <v>667772333.22438395</v>
      </c>
      <c r="H107" s="3">
        <f t="shared" si="1"/>
        <v>33388616.661219198</v>
      </c>
    </row>
    <row r="108" spans="1:235" ht="21.75" x14ac:dyDescent="0.2">
      <c r="A108" s="2">
        <v>108</v>
      </c>
      <c r="B108" s="12" t="s">
        <v>202</v>
      </c>
      <c r="C108" s="12" t="s">
        <v>206</v>
      </c>
      <c r="D108" s="12" t="s">
        <v>17</v>
      </c>
      <c r="E108" s="12" t="s">
        <v>26</v>
      </c>
      <c r="F108" s="35" t="s">
        <v>207</v>
      </c>
      <c r="G108" s="3">
        <v>352182600</v>
      </c>
      <c r="H108" s="3">
        <f t="shared" si="1"/>
        <v>17609130</v>
      </c>
    </row>
    <row r="109" spans="1:235" ht="21" x14ac:dyDescent="0.2">
      <c r="A109" s="2">
        <v>109</v>
      </c>
      <c r="B109" s="13" t="s">
        <v>202</v>
      </c>
      <c r="C109" s="14" t="s">
        <v>208</v>
      </c>
      <c r="D109" s="14" t="s">
        <v>22</v>
      </c>
      <c r="E109" s="14" t="s">
        <v>31</v>
      </c>
      <c r="F109" s="24" t="s">
        <v>209</v>
      </c>
      <c r="G109" s="3">
        <v>228856320</v>
      </c>
      <c r="H109" s="3">
        <f t="shared" si="1"/>
        <v>11442816</v>
      </c>
      <c r="I109" s="17"/>
      <c r="J109" s="17"/>
      <c r="K109" s="17"/>
      <c r="L109" s="17"/>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row>
    <row r="110" spans="1:235" ht="52.5" x14ac:dyDescent="0.2">
      <c r="A110" s="2">
        <v>110</v>
      </c>
      <c r="B110" s="13" t="s">
        <v>202</v>
      </c>
      <c r="C110" s="14" t="s">
        <v>210</v>
      </c>
      <c r="D110" s="14" t="s">
        <v>17</v>
      </c>
      <c r="E110" s="14" t="s">
        <v>18</v>
      </c>
      <c r="F110" s="24" t="s">
        <v>211</v>
      </c>
      <c r="G110" s="3">
        <v>854477491.1827414</v>
      </c>
      <c r="H110" s="3">
        <f t="shared" si="1"/>
        <v>42723874.559137076</v>
      </c>
      <c r="I110" s="17"/>
      <c r="J110" s="17"/>
      <c r="K110" s="17"/>
      <c r="L110" s="17"/>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row>
    <row r="111" spans="1:235" s="23" customFormat="1" ht="19.5" customHeight="1" x14ac:dyDescent="0.2">
      <c r="A111" s="2">
        <v>111</v>
      </c>
      <c r="B111" s="13" t="s">
        <v>202</v>
      </c>
      <c r="C111" s="14" t="s">
        <v>210</v>
      </c>
      <c r="D111" s="14" t="s">
        <v>17</v>
      </c>
      <c r="E111" s="14" t="s">
        <v>18</v>
      </c>
      <c r="F111" s="24" t="s">
        <v>212</v>
      </c>
      <c r="G111" s="3">
        <v>755629812.17147803</v>
      </c>
      <c r="H111" s="3">
        <f t="shared" si="1"/>
        <v>37781490.608573906</v>
      </c>
      <c r="I111" s="17"/>
      <c r="J111" s="17"/>
      <c r="K111" s="17"/>
      <c r="L111" s="17"/>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c r="CV111" s="17"/>
      <c r="CW111" s="17"/>
      <c r="CX111" s="17"/>
      <c r="CY111" s="17"/>
      <c r="CZ111" s="17"/>
      <c r="DA111" s="17"/>
      <c r="DB111" s="17"/>
      <c r="DC111" s="17"/>
      <c r="DD111" s="17"/>
      <c r="DE111" s="17"/>
      <c r="DF111" s="17"/>
      <c r="DG111" s="17"/>
      <c r="DH111" s="17"/>
      <c r="DI111" s="17"/>
      <c r="DJ111" s="17"/>
      <c r="DK111" s="17"/>
      <c r="DL111" s="17"/>
      <c r="DM111" s="17"/>
      <c r="DN111" s="17"/>
      <c r="DO111" s="17"/>
      <c r="DP111" s="17"/>
      <c r="DQ111" s="17"/>
      <c r="DR111" s="17"/>
      <c r="DS111" s="17"/>
      <c r="DT111" s="17"/>
      <c r="DU111" s="17"/>
      <c r="DV111" s="17"/>
      <c r="DW111" s="17"/>
      <c r="DX111" s="17"/>
      <c r="DY111" s="17"/>
      <c r="DZ111" s="17"/>
      <c r="EA111" s="17"/>
      <c r="EB111" s="17"/>
      <c r="EC111" s="17"/>
      <c r="ED111" s="17"/>
      <c r="EE111" s="17"/>
      <c r="EF111" s="17"/>
      <c r="EG111" s="17"/>
      <c r="EH111" s="17"/>
      <c r="EI111" s="17"/>
      <c r="EJ111" s="17"/>
      <c r="EK111" s="17"/>
      <c r="EL111" s="17"/>
      <c r="EM111" s="17"/>
      <c r="EN111" s="17"/>
      <c r="EO111" s="17"/>
      <c r="EP111" s="17"/>
      <c r="EQ111" s="17"/>
      <c r="ER111" s="17"/>
      <c r="ES111" s="17"/>
      <c r="ET111" s="17"/>
      <c r="EU111" s="17"/>
      <c r="EV111" s="17"/>
      <c r="EW111" s="17"/>
      <c r="EX111" s="17"/>
      <c r="EY111" s="17"/>
      <c r="EZ111" s="17"/>
      <c r="FA111" s="17"/>
      <c r="FB111" s="17"/>
      <c r="FC111" s="17"/>
      <c r="FD111" s="17"/>
      <c r="FE111" s="17"/>
      <c r="FF111" s="17"/>
      <c r="FG111" s="17"/>
      <c r="FH111" s="17"/>
      <c r="FI111" s="17"/>
      <c r="FJ111" s="17"/>
      <c r="FK111" s="17"/>
      <c r="FL111" s="17"/>
      <c r="FM111" s="17"/>
      <c r="FN111" s="17"/>
      <c r="FO111" s="17"/>
      <c r="FP111" s="17"/>
      <c r="FQ111" s="17"/>
      <c r="FR111" s="17"/>
      <c r="FS111" s="17"/>
      <c r="FT111" s="17"/>
      <c r="FU111" s="17"/>
      <c r="FV111" s="17"/>
      <c r="FW111" s="17"/>
      <c r="FX111" s="17"/>
      <c r="FY111" s="17"/>
      <c r="FZ111" s="17"/>
      <c r="GA111" s="17"/>
      <c r="GB111" s="17"/>
      <c r="GC111" s="17"/>
      <c r="GD111" s="17"/>
      <c r="GE111" s="17"/>
      <c r="GF111" s="17"/>
      <c r="GG111" s="17"/>
      <c r="GH111" s="17"/>
      <c r="GI111" s="17"/>
      <c r="GJ111" s="17"/>
      <c r="GK111" s="17"/>
      <c r="GL111" s="17"/>
      <c r="GM111" s="17"/>
      <c r="GN111" s="17"/>
      <c r="GO111" s="17"/>
      <c r="GP111" s="17"/>
      <c r="GQ111" s="17"/>
      <c r="GR111" s="17"/>
      <c r="GS111" s="17"/>
      <c r="GT111" s="17"/>
      <c r="GU111" s="17"/>
      <c r="GV111" s="17"/>
      <c r="GW111" s="17"/>
      <c r="GX111" s="17"/>
      <c r="GY111" s="17"/>
      <c r="GZ111" s="17"/>
      <c r="HA111" s="17"/>
      <c r="HB111" s="17"/>
      <c r="HC111" s="17"/>
      <c r="HD111" s="17"/>
      <c r="HE111" s="17"/>
      <c r="HF111" s="17"/>
      <c r="HG111" s="17"/>
      <c r="HH111" s="17"/>
      <c r="HI111" s="17"/>
      <c r="HJ111" s="17"/>
      <c r="HK111" s="17"/>
      <c r="HL111" s="17"/>
      <c r="HM111" s="17"/>
      <c r="HN111" s="17"/>
      <c r="HO111" s="17"/>
      <c r="HP111" s="17"/>
      <c r="HQ111" s="17"/>
      <c r="HR111" s="17"/>
      <c r="HS111" s="17"/>
      <c r="HT111" s="17"/>
      <c r="HU111" s="17"/>
      <c r="HV111" s="17"/>
      <c r="HW111" s="17"/>
      <c r="HX111" s="17"/>
      <c r="HY111" s="17"/>
      <c r="HZ111" s="17"/>
      <c r="IA111" s="17"/>
    </row>
    <row r="112" spans="1:235" s="23" customFormat="1" ht="47.25" customHeight="1" x14ac:dyDescent="0.2">
      <c r="A112" s="12">
        <v>112</v>
      </c>
      <c r="B112" s="13" t="s">
        <v>97</v>
      </c>
      <c r="C112" s="14" t="s">
        <v>60</v>
      </c>
      <c r="D112" s="13" t="s">
        <v>22</v>
      </c>
      <c r="E112" s="13" t="s">
        <v>213</v>
      </c>
      <c r="F112" s="19" t="s">
        <v>214</v>
      </c>
      <c r="G112" s="3">
        <v>2746953830.25</v>
      </c>
      <c r="H112" s="3">
        <f t="shared" si="1"/>
        <v>137347691.51250002</v>
      </c>
      <c r="I112" s="16"/>
      <c r="J112" s="16"/>
      <c r="K112" s="16"/>
      <c r="L112" s="16"/>
      <c r="M112" s="16"/>
      <c r="N112" s="16"/>
      <c r="O112" s="16"/>
      <c r="P112" s="16"/>
      <c r="Q112" s="16"/>
      <c r="R112" s="16"/>
      <c r="S112" s="16"/>
      <c r="T112" s="20"/>
      <c r="U112" s="20"/>
      <c r="V112" s="20"/>
      <c r="W112" s="20"/>
      <c r="X112" s="20"/>
      <c r="Y112" s="20"/>
      <c r="Z112" s="20"/>
      <c r="AA112" s="20"/>
      <c r="AB112" s="20"/>
      <c r="AC112" s="20"/>
      <c r="AD112" s="20"/>
      <c r="AE112" s="20"/>
      <c r="AF112" s="20"/>
      <c r="AG112" s="20"/>
      <c r="AH112" s="20"/>
      <c r="AI112" s="20"/>
      <c r="AJ112" s="20"/>
      <c r="AK112" s="20"/>
      <c r="AL112" s="20"/>
      <c r="AM112" s="20"/>
      <c r="AN112" s="20"/>
      <c r="AO112" s="20"/>
      <c r="AP112" s="20"/>
      <c r="AQ112" s="20"/>
      <c r="AR112" s="20"/>
      <c r="AS112" s="20"/>
      <c r="AT112" s="20"/>
      <c r="AU112" s="20"/>
      <c r="AV112" s="20"/>
      <c r="AW112" s="20"/>
      <c r="AX112" s="20"/>
      <c r="AY112" s="20"/>
      <c r="AZ112" s="20"/>
      <c r="BA112" s="20"/>
      <c r="BB112" s="20"/>
      <c r="BC112" s="20"/>
      <c r="BD112" s="20"/>
      <c r="BE112" s="20"/>
      <c r="BF112" s="20"/>
      <c r="BG112" s="20"/>
      <c r="BH112" s="20"/>
      <c r="BI112" s="20"/>
      <c r="BJ112" s="20"/>
      <c r="BK112" s="20"/>
      <c r="BL112" s="20"/>
      <c r="BM112" s="20"/>
      <c r="BN112" s="20"/>
      <c r="BO112" s="20"/>
      <c r="BP112" s="20"/>
      <c r="BQ112" s="20"/>
      <c r="BR112" s="20"/>
      <c r="BS112" s="20"/>
      <c r="BT112" s="20"/>
      <c r="BU112" s="20"/>
      <c r="BV112" s="20"/>
      <c r="BW112" s="20"/>
      <c r="BX112" s="20"/>
      <c r="BY112" s="20"/>
      <c r="BZ112" s="20"/>
      <c r="CA112" s="20"/>
      <c r="CB112" s="20"/>
      <c r="CC112" s="20"/>
      <c r="CD112" s="20"/>
      <c r="CE112" s="20"/>
      <c r="CF112" s="20"/>
      <c r="CG112" s="20"/>
      <c r="CH112" s="20"/>
      <c r="CI112" s="20"/>
      <c r="CJ112" s="20"/>
      <c r="CK112" s="20"/>
      <c r="CL112" s="20"/>
      <c r="CM112" s="20"/>
      <c r="CN112" s="20"/>
      <c r="CO112" s="20"/>
      <c r="CP112" s="20"/>
      <c r="CQ112" s="20"/>
      <c r="CR112" s="20"/>
      <c r="CS112" s="20"/>
      <c r="CT112" s="20"/>
      <c r="CU112" s="20"/>
      <c r="CV112" s="20"/>
      <c r="CW112" s="20"/>
      <c r="CX112" s="20"/>
      <c r="CY112" s="20"/>
      <c r="CZ112" s="20"/>
      <c r="DA112" s="20"/>
      <c r="DB112" s="20"/>
      <c r="DC112" s="20"/>
      <c r="DD112" s="20"/>
      <c r="DE112" s="20"/>
      <c r="DF112" s="20"/>
      <c r="DG112" s="20"/>
      <c r="DH112" s="20"/>
      <c r="DI112" s="20"/>
      <c r="DJ112" s="20"/>
      <c r="DK112" s="20"/>
      <c r="DL112" s="20"/>
      <c r="DM112" s="20"/>
      <c r="DN112" s="20"/>
      <c r="DO112" s="20"/>
      <c r="DP112" s="20"/>
      <c r="DQ112" s="20"/>
      <c r="DR112" s="20"/>
      <c r="DS112" s="20"/>
      <c r="DT112" s="20"/>
      <c r="DU112" s="20"/>
      <c r="DV112" s="20"/>
      <c r="DW112" s="20"/>
      <c r="DX112" s="20"/>
      <c r="DY112" s="20"/>
      <c r="DZ112" s="20"/>
      <c r="EA112" s="20"/>
      <c r="EB112" s="20"/>
      <c r="EC112" s="20"/>
      <c r="ED112" s="20"/>
      <c r="EE112" s="20"/>
      <c r="EF112" s="20"/>
      <c r="EG112" s="20"/>
      <c r="EH112" s="20"/>
      <c r="EI112" s="20"/>
      <c r="EJ112" s="20"/>
      <c r="EK112" s="20"/>
      <c r="EL112" s="20"/>
      <c r="EM112" s="20"/>
      <c r="EN112" s="20"/>
      <c r="EO112" s="20"/>
      <c r="EP112" s="20"/>
      <c r="EQ112" s="20"/>
      <c r="ER112" s="20"/>
      <c r="ES112" s="20"/>
      <c r="ET112" s="20"/>
      <c r="EU112" s="20"/>
      <c r="EV112" s="20"/>
      <c r="EW112" s="20"/>
      <c r="EX112" s="20"/>
      <c r="EY112" s="20"/>
      <c r="EZ112" s="20"/>
      <c r="FA112" s="20"/>
      <c r="FB112" s="20"/>
      <c r="FC112" s="20"/>
      <c r="FD112" s="20"/>
      <c r="FE112" s="20"/>
      <c r="FF112" s="20"/>
      <c r="FG112" s="20"/>
      <c r="FH112" s="20"/>
      <c r="FI112" s="20"/>
      <c r="FJ112" s="20"/>
      <c r="FK112" s="20"/>
      <c r="FL112" s="20"/>
      <c r="FM112" s="20"/>
      <c r="FN112" s="20"/>
      <c r="FO112" s="20"/>
      <c r="FP112" s="20"/>
      <c r="FQ112" s="20"/>
      <c r="FR112" s="20"/>
      <c r="FS112" s="20"/>
      <c r="FT112" s="20"/>
      <c r="FU112" s="20"/>
      <c r="FV112" s="20"/>
      <c r="FW112" s="20"/>
      <c r="FX112" s="20"/>
      <c r="FY112" s="20"/>
      <c r="FZ112" s="20"/>
      <c r="GA112" s="20"/>
      <c r="GB112" s="20"/>
      <c r="GC112" s="20"/>
      <c r="GD112" s="20"/>
      <c r="GE112" s="20"/>
      <c r="GF112" s="20"/>
      <c r="GG112" s="20"/>
      <c r="GH112" s="20"/>
      <c r="GI112" s="20"/>
      <c r="GJ112" s="20"/>
      <c r="GK112" s="20"/>
      <c r="GL112" s="20"/>
      <c r="GM112" s="20"/>
      <c r="GN112" s="20"/>
      <c r="GO112" s="20"/>
      <c r="GP112" s="20"/>
      <c r="GQ112" s="20"/>
      <c r="GR112" s="20"/>
      <c r="GS112" s="20"/>
      <c r="GT112" s="20"/>
      <c r="GU112" s="20"/>
      <c r="GV112" s="20"/>
      <c r="GW112" s="20"/>
      <c r="GX112" s="20"/>
      <c r="GY112" s="20"/>
      <c r="GZ112" s="20"/>
      <c r="HA112" s="20"/>
      <c r="HB112" s="20"/>
      <c r="HC112" s="20"/>
      <c r="HD112" s="20"/>
      <c r="HE112" s="20"/>
      <c r="HF112" s="20"/>
      <c r="HG112" s="20"/>
      <c r="HH112" s="20"/>
      <c r="HI112" s="20"/>
      <c r="HJ112" s="20"/>
      <c r="HK112" s="20"/>
      <c r="HL112" s="20"/>
      <c r="HM112" s="20"/>
      <c r="HN112" s="20"/>
      <c r="HO112" s="20"/>
      <c r="HP112" s="20"/>
      <c r="HQ112" s="20"/>
      <c r="HR112" s="20"/>
      <c r="HS112" s="20"/>
      <c r="HT112" s="20"/>
      <c r="HU112" s="20"/>
      <c r="HV112" s="20"/>
      <c r="HW112" s="20"/>
      <c r="HX112" s="20"/>
      <c r="HY112" s="20"/>
      <c r="HZ112" s="20"/>
      <c r="IA112" s="20"/>
    </row>
    <row r="113" spans="1:235" ht="24" customHeight="1" x14ac:dyDescent="0.2">
      <c r="A113" s="2">
        <v>113</v>
      </c>
      <c r="B113" s="13" t="s">
        <v>215</v>
      </c>
      <c r="C113" s="14" t="s">
        <v>216</v>
      </c>
      <c r="D113" s="13" t="s">
        <v>22</v>
      </c>
      <c r="E113" s="13" t="s">
        <v>26</v>
      </c>
      <c r="F113" s="24" t="s">
        <v>217</v>
      </c>
      <c r="G113" s="3">
        <v>243045599.99999997</v>
      </c>
      <c r="H113" s="3">
        <f t="shared" si="1"/>
        <v>12152280</v>
      </c>
    </row>
    <row r="114" spans="1:235" ht="20.25" customHeight="1" x14ac:dyDescent="0.2">
      <c r="A114" s="2">
        <v>114</v>
      </c>
      <c r="B114" s="13" t="s">
        <v>97</v>
      </c>
      <c r="C114" s="14" t="s">
        <v>58</v>
      </c>
      <c r="D114" s="13" t="s">
        <v>22</v>
      </c>
      <c r="E114" s="13" t="s">
        <v>26</v>
      </c>
      <c r="F114" s="40" t="s">
        <v>218</v>
      </c>
      <c r="G114" s="3">
        <v>1574529419.4328125</v>
      </c>
      <c r="H114" s="3">
        <f t="shared" si="1"/>
        <v>78726470.971640632</v>
      </c>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row>
    <row r="115" spans="1:235" x14ac:dyDescent="0.2">
      <c r="A115" s="2">
        <v>115</v>
      </c>
      <c r="B115" s="13" t="s">
        <v>97</v>
      </c>
      <c r="C115" s="14" t="s">
        <v>216</v>
      </c>
      <c r="D115" s="13" t="s">
        <v>22</v>
      </c>
      <c r="E115" s="13" t="s">
        <v>31</v>
      </c>
      <c r="F115" s="25" t="s">
        <v>219</v>
      </c>
      <c r="G115" s="3">
        <v>672035383.16189277</v>
      </c>
      <c r="H115" s="3">
        <f t="shared" si="1"/>
        <v>33601769.158094637</v>
      </c>
    </row>
    <row r="116" spans="1:235" x14ac:dyDescent="0.2">
      <c r="A116" s="2">
        <v>116</v>
      </c>
      <c r="B116" s="18" t="s">
        <v>220</v>
      </c>
      <c r="C116" s="14" t="s">
        <v>221</v>
      </c>
      <c r="D116" s="13" t="s">
        <v>17</v>
      </c>
      <c r="E116" s="13" t="s">
        <v>31</v>
      </c>
      <c r="F116" s="19" t="s">
        <v>222</v>
      </c>
      <c r="G116" s="3">
        <v>494375615.48953462</v>
      </c>
      <c r="H116" s="3">
        <f t="shared" si="1"/>
        <v>24718780.774476733</v>
      </c>
    </row>
    <row r="117" spans="1:235" x14ac:dyDescent="0.2">
      <c r="A117" s="2">
        <v>117</v>
      </c>
      <c r="B117" s="18" t="s">
        <v>220</v>
      </c>
      <c r="C117" s="14" t="s">
        <v>223</v>
      </c>
      <c r="D117" s="13" t="s">
        <v>22</v>
      </c>
      <c r="E117" s="13" t="s">
        <v>23</v>
      </c>
      <c r="F117" s="19" t="s">
        <v>224</v>
      </c>
      <c r="G117" s="3">
        <v>211698258.58863282</v>
      </c>
      <c r="H117" s="3">
        <f t="shared" si="1"/>
        <v>10584912.929431641</v>
      </c>
    </row>
    <row r="118" spans="1:235" x14ac:dyDescent="0.2">
      <c r="A118" s="2">
        <v>118</v>
      </c>
      <c r="B118" s="13" t="s">
        <v>245</v>
      </c>
      <c r="C118" s="14" t="s">
        <v>225</v>
      </c>
      <c r="D118" s="13" t="s">
        <v>22</v>
      </c>
      <c r="E118" s="13" t="s">
        <v>45</v>
      </c>
      <c r="F118" s="15" t="s">
        <v>226</v>
      </c>
      <c r="G118" s="3">
        <v>1294027239.7920163</v>
      </c>
      <c r="H118" s="3">
        <f t="shared" si="1"/>
        <v>64701361.989600815</v>
      </c>
    </row>
    <row r="119" spans="1:235" x14ac:dyDescent="0.2">
      <c r="A119" s="2">
        <v>119</v>
      </c>
      <c r="B119" s="13" t="s">
        <v>227</v>
      </c>
      <c r="C119" s="14" t="s">
        <v>228</v>
      </c>
      <c r="D119" s="13" t="s">
        <v>22</v>
      </c>
      <c r="E119" s="13" t="s">
        <v>229</v>
      </c>
      <c r="F119" s="19" t="s">
        <v>230</v>
      </c>
      <c r="G119" s="3">
        <v>545896885.92067969</v>
      </c>
      <c r="H119" s="3">
        <f t="shared" si="1"/>
        <v>27294844.296033986</v>
      </c>
    </row>
    <row r="120" spans="1:235" x14ac:dyDescent="0.2">
      <c r="A120" s="2">
        <v>120</v>
      </c>
      <c r="B120" s="12" t="s">
        <v>227</v>
      </c>
      <c r="C120" s="12" t="s">
        <v>231</v>
      </c>
      <c r="D120" s="12" t="s">
        <v>22</v>
      </c>
      <c r="E120" s="12" t="s">
        <v>26</v>
      </c>
      <c r="F120" s="25" t="s">
        <v>232</v>
      </c>
      <c r="G120" s="3">
        <v>419749036.875</v>
      </c>
      <c r="H120" s="3">
        <f t="shared" si="1"/>
        <v>20987451.84375</v>
      </c>
    </row>
    <row r="121" spans="1:235" x14ac:dyDescent="0.2">
      <c r="A121" s="2">
        <v>121</v>
      </c>
      <c r="B121" s="12" t="s">
        <v>227</v>
      </c>
      <c r="C121" s="12" t="s">
        <v>227</v>
      </c>
      <c r="D121" s="12" t="s">
        <v>22</v>
      </c>
      <c r="E121" s="12" t="s">
        <v>26</v>
      </c>
      <c r="F121" s="35" t="s">
        <v>233</v>
      </c>
      <c r="G121" s="3">
        <v>413327250</v>
      </c>
      <c r="H121" s="3">
        <f t="shared" si="1"/>
        <v>20666362.5</v>
      </c>
    </row>
    <row r="122" spans="1:235" s="20" customFormat="1" x14ac:dyDescent="0.2">
      <c r="A122" s="12">
        <v>122</v>
      </c>
      <c r="B122" s="13" t="s">
        <v>227</v>
      </c>
      <c r="C122" s="14" t="s">
        <v>21</v>
      </c>
      <c r="D122" s="13" t="s">
        <v>22</v>
      </c>
      <c r="E122" s="13" t="s">
        <v>26</v>
      </c>
      <c r="F122" s="15" t="s">
        <v>234</v>
      </c>
      <c r="G122" s="41">
        <v>477244687.5</v>
      </c>
      <c r="H122" s="3">
        <f t="shared" si="1"/>
        <v>23862234.375</v>
      </c>
      <c r="I122" s="16"/>
      <c r="J122" s="16"/>
      <c r="K122" s="16"/>
      <c r="L122" s="16"/>
      <c r="M122" s="16"/>
      <c r="N122" s="16"/>
      <c r="O122" s="16"/>
      <c r="P122" s="16"/>
      <c r="Q122" s="16"/>
      <c r="R122" s="16"/>
      <c r="S122" s="16"/>
      <c r="T122" s="16"/>
      <c r="U122" s="16"/>
    </row>
    <row r="123" spans="1:235" x14ac:dyDescent="0.2">
      <c r="A123" s="2">
        <v>123</v>
      </c>
      <c r="B123" s="12" t="s">
        <v>227</v>
      </c>
      <c r="C123" s="12" t="s">
        <v>235</v>
      </c>
      <c r="D123" s="13" t="s">
        <v>22</v>
      </c>
      <c r="E123" s="13" t="s">
        <v>23</v>
      </c>
      <c r="F123" s="35" t="s">
        <v>236</v>
      </c>
      <c r="G123" s="3">
        <v>317933437.5</v>
      </c>
      <c r="H123" s="3">
        <f t="shared" si="1"/>
        <v>15896671.875</v>
      </c>
    </row>
    <row r="124" spans="1:235" ht="21" x14ac:dyDescent="0.2">
      <c r="A124" s="2">
        <v>124</v>
      </c>
      <c r="B124" s="12" t="s">
        <v>227</v>
      </c>
      <c r="C124" s="12" t="s">
        <v>237</v>
      </c>
      <c r="D124" s="12" t="s">
        <v>22</v>
      </c>
      <c r="E124" s="12" t="s">
        <v>238</v>
      </c>
      <c r="F124" s="25" t="s">
        <v>239</v>
      </c>
      <c r="G124" s="3">
        <v>313288748.32499999</v>
      </c>
      <c r="H124" s="3">
        <f t="shared" si="1"/>
        <v>15664437.41625</v>
      </c>
    </row>
    <row r="125" spans="1:235" x14ac:dyDescent="0.2">
      <c r="A125" s="2">
        <v>125</v>
      </c>
      <c r="B125" s="12" t="s">
        <v>227</v>
      </c>
      <c r="C125" s="12" t="s">
        <v>231</v>
      </c>
      <c r="D125" s="12" t="s">
        <v>22</v>
      </c>
      <c r="E125" s="12" t="s">
        <v>26</v>
      </c>
      <c r="F125" s="25" t="s">
        <v>240</v>
      </c>
      <c r="G125" s="3">
        <v>312512445</v>
      </c>
      <c r="H125" s="3">
        <f t="shared" si="1"/>
        <v>15625622.25</v>
      </c>
    </row>
    <row r="126" spans="1:235" s="20" customFormat="1" x14ac:dyDescent="0.2">
      <c r="A126" s="2">
        <v>126</v>
      </c>
      <c r="B126" s="12" t="s">
        <v>227</v>
      </c>
      <c r="C126" s="12" t="s">
        <v>231</v>
      </c>
      <c r="D126" s="12" t="s">
        <v>22</v>
      </c>
      <c r="E126" s="12" t="s">
        <v>26</v>
      </c>
      <c r="F126" s="25" t="s">
        <v>241</v>
      </c>
      <c r="G126" s="3">
        <v>196707981.09375</v>
      </c>
      <c r="H126" s="3">
        <f t="shared" si="1"/>
        <v>9835399.0546875</v>
      </c>
      <c r="I126"/>
      <c r="J126"/>
      <c r="K126"/>
      <c r="L126"/>
      <c r="M126"/>
      <c r="N126"/>
      <c r="O126"/>
      <c r="P126"/>
      <c r="Q126"/>
      <c r="R126"/>
      <c r="S126"/>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7"/>
      <c r="CO126" s="17"/>
      <c r="CP126" s="17"/>
      <c r="CQ126" s="17"/>
      <c r="CR126" s="17"/>
      <c r="CS126" s="17"/>
      <c r="CT126" s="17"/>
      <c r="CU126" s="17"/>
      <c r="CV126" s="17"/>
      <c r="CW126" s="17"/>
      <c r="CX126" s="17"/>
      <c r="CY126" s="17"/>
      <c r="CZ126" s="17"/>
      <c r="DA126" s="17"/>
      <c r="DB126" s="17"/>
      <c r="DC126" s="17"/>
      <c r="DD126" s="17"/>
      <c r="DE126" s="17"/>
      <c r="DF126" s="17"/>
      <c r="DG126" s="17"/>
      <c r="DH126" s="17"/>
      <c r="DI126" s="17"/>
      <c r="DJ126" s="17"/>
      <c r="DK126" s="17"/>
      <c r="DL126" s="17"/>
      <c r="DM126" s="17"/>
      <c r="DN126" s="17"/>
      <c r="DO126" s="17"/>
      <c r="DP126" s="17"/>
      <c r="DQ126" s="17"/>
      <c r="DR126" s="17"/>
      <c r="DS126" s="17"/>
      <c r="DT126" s="17"/>
      <c r="DU126" s="17"/>
      <c r="DV126" s="17"/>
      <c r="DW126" s="17"/>
      <c r="DX126" s="17"/>
      <c r="DY126" s="17"/>
      <c r="DZ126" s="17"/>
      <c r="EA126" s="17"/>
      <c r="EB126" s="17"/>
      <c r="EC126" s="17"/>
      <c r="ED126" s="17"/>
      <c r="EE126" s="17"/>
      <c r="EF126" s="17"/>
      <c r="EG126" s="17"/>
      <c r="EH126" s="17"/>
      <c r="EI126" s="17"/>
      <c r="EJ126" s="17"/>
      <c r="EK126" s="17"/>
      <c r="EL126" s="17"/>
      <c r="EM126" s="17"/>
      <c r="EN126" s="17"/>
      <c r="EO126" s="17"/>
      <c r="EP126" s="17"/>
      <c r="EQ126" s="17"/>
      <c r="ER126" s="17"/>
      <c r="ES126" s="17"/>
      <c r="ET126" s="17"/>
      <c r="EU126" s="17"/>
      <c r="EV126" s="17"/>
      <c r="EW126" s="17"/>
      <c r="EX126" s="17"/>
      <c r="EY126" s="17"/>
      <c r="EZ126" s="17"/>
      <c r="FA126" s="17"/>
      <c r="FB126" s="17"/>
      <c r="FC126" s="17"/>
      <c r="FD126" s="17"/>
      <c r="FE126" s="17"/>
      <c r="FF126" s="17"/>
      <c r="FG126" s="17"/>
      <c r="FH126" s="17"/>
      <c r="FI126" s="17"/>
      <c r="FJ126" s="17"/>
      <c r="FK126" s="17"/>
      <c r="FL126" s="17"/>
      <c r="FM126" s="17"/>
      <c r="FN126" s="17"/>
      <c r="FO126" s="17"/>
      <c r="FP126" s="17"/>
      <c r="FQ126" s="17"/>
      <c r="FR126" s="17"/>
      <c r="FS126" s="17"/>
      <c r="FT126" s="17"/>
      <c r="FU126" s="17"/>
      <c r="FV126" s="17"/>
      <c r="FW126" s="17"/>
      <c r="FX126" s="17"/>
      <c r="FY126" s="17"/>
      <c r="FZ126" s="17"/>
      <c r="GA126" s="17"/>
      <c r="GB126" s="17"/>
      <c r="GC126" s="17"/>
      <c r="GD126" s="17"/>
      <c r="GE126" s="17"/>
      <c r="GF126" s="17"/>
      <c r="GG126" s="17"/>
      <c r="GH126" s="17"/>
      <c r="GI126" s="17"/>
      <c r="GJ126" s="17"/>
      <c r="GK126" s="17"/>
      <c r="GL126" s="17"/>
      <c r="GM126" s="17"/>
      <c r="GN126" s="17"/>
      <c r="GO126" s="17"/>
      <c r="GP126" s="17"/>
      <c r="GQ126" s="17"/>
      <c r="GR126" s="17"/>
      <c r="GS126" s="17"/>
      <c r="GT126" s="17"/>
      <c r="GU126" s="17"/>
      <c r="GV126" s="17"/>
      <c r="GW126" s="17"/>
      <c r="GX126" s="17"/>
      <c r="GY126" s="17"/>
      <c r="GZ126" s="17"/>
      <c r="HA126" s="17"/>
      <c r="HB126" s="17"/>
      <c r="HC126" s="17"/>
      <c r="HD126" s="17"/>
      <c r="HE126" s="17"/>
      <c r="HF126" s="17"/>
      <c r="HG126" s="17"/>
      <c r="HH126" s="17"/>
      <c r="HI126" s="17"/>
      <c r="HJ126" s="17"/>
      <c r="HK126" s="17"/>
      <c r="HL126" s="17"/>
      <c r="HM126" s="17"/>
      <c r="HN126" s="17"/>
      <c r="HO126" s="17"/>
      <c r="HP126" s="17"/>
      <c r="HQ126" s="17"/>
      <c r="HR126" s="17"/>
      <c r="HS126" s="17"/>
      <c r="HT126" s="17"/>
      <c r="HU126" s="17"/>
      <c r="HV126" s="17"/>
      <c r="HW126" s="17"/>
      <c r="HX126" s="17"/>
      <c r="HY126" s="17"/>
      <c r="HZ126" s="17"/>
      <c r="IA126" s="17"/>
    </row>
    <row r="127" spans="1:235" ht="21" x14ac:dyDescent="0.2">
      <c r="A127" s="2">
        <v>127</v>
      </c>
      <c r="B127" s="12" t="s">
        <v>242</v>
      </c>
      <c r="C127" s="12" t="s">
        <v>243</v>
      </c>
      <c r="D127" s="12" t="s">
        <v>22</v>
      </c>
      <c r="E127" s="12" t="s">
        <v>26</v>
      </c>
      <c r="F127" s="19" t="s">
        <v>244</v>
      </c>
      <c r="G127" s="3">
        <v>1748013750</v>
      </c>
      <c r="H127" s="3">
        <f t="shared" si="1"/>
        <v>87400687.5</v>
      </c>
    </row>
    <row r="128" spans="1:235" s="20" customFormat="1" ht="52.5" customHeight="1" x14ac:dyDescent="0.2">
      <c r="A128" s="2">
        <v>128</v>
      </c>
      <c r="B128" s="18" t="s">
        <v>245</v>
      </c>
      <c r="C128" s="14" t="s">
        <v>246</v>
      </c>
      <c r="D128" s="13" t="s">
        <v>17</v>
      </c>
      <c r="E128" s="13" t="s">
        <v>18</v>
      </c>
      <c r="F128" s="15" t="s">
        <v>247</v>
      </c>
      <c r="G128" s="3">
        <v>1284481671.5390625</v>
      </c>
      <c r="H128" s="3">
        <f t="shared" si="1"/>
        <v>64224083.576953128</v>
      </c>
      <c r="I128"/>
      <c r="J128"/>
      <c r="K128"/>
      <c r="L128"/>
      <c r="M128"/>
      <c r="N128"/>
      <c r="O128"/>
      <c r="P128"/>
      <c r="Q128"/>
      <c r="R128"/>
      <c r="S128"/>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c r="CM128" s="17"/>
      <c r="CN128" s="17"/>
      <c r="CO128" s="17"/>
      <c r="CP128" s="17"/>
      <c r="CQ128" s="17"/>
      <c r="CR128" s="17"/>
      <c r="CS128" s="17"/>
      <c r="CT128" s="17"/>
      <c r="CU128" s="17"/>
      <c r="CV128" s="17"/>
      <c r="CW128" s="17"/>
      <c r="CX128" s="17"/>
      <c r="CY128" s="17"/>
      <c r="CZ128" s="17"/>
      <c r="DA128" s="17"/>
      <c r="DB128" s="17"/>
      <c r="DC128" s="17"/>
      <c r="DD128" s="17"/>
      <c r="DE128" s="17"/>
      <c r="DF128" s="17"/>
      <c r="DG128" s="17"/>
      <c r="DH128" s="17"/>
      <c r="DI128" s="17"/>
      <c r="DJ128" s="17"/>
      <c r="DK128" s="17"/>
      <c r="DL128" s="17"/>
      <c r="DM128" s="17"/>
      <c r="DN128" s="17"/>
      <c r="DO128" s="17"/>
      <c r="DP128" s="17"/>
      <c r="DQ128" s="17"/>
      <c r="DR128" s="17"/>
      <c r="DS128" s="17"/>
      <c r="DT128" s="17"/>
      <c r="DU128" s="17"/>
      <c r="DV128" s="17"/>
      <c r="DW128" s="17"/>
      <c r="DX128" s="17"/>
      <c r="DY128" s="17"/>
      <c r="DZ128" s="17"/>
      <c r="EA128" s="17"/>
      <c r="EB128" s="17"/>
      <c r="EC128" s="17"/>
      <c r="ED128" s="17"/>
      <c r="EE128" s="17"/>
      <c r="EF128" s="17"/>
      <c r="EG128" s="17"/>
      <c r="EH128" s="17"/>
      <c r="EI128" s="17"/>
      <c r="EJ128" s="17"/>
      <c r="EK128" s="17"/>
      <c r="EL128" s="17"/>
      <c r="EM128" s="17"/>
      <c r="EN128" s="17"/>
      <c r="EO128" s="17"/>
      <c r="EP128" s="17"/>
      <c r="EQ128" s="17"/>
      <c r="ER128" s="17"/>
      <c r="ES128" s="17"/>
      <c r="ET128" s="17"/>
      <c r="EU128" s="17"/>
      <c r="EV128" s="17"/>
      <c r="EW128" s="17"/>
      <c r="EX128" s="17"/>
      <c r="EY128" s="17"/>
      <c r="EZ128" s="17"/>
      <c r="FA128" s="17"/>
      <c r="FB128" s="17"/>
      <c r="FC128" s="17"/>
      <c r="FD128" s="17"/>
      <c r="FE128" s="17"/>
      <c r="FF128" s="17"/>
      <c r="FG128" s="17"/>
      <c r="FH128" s="17"/>
      <c r="FI128" s="17"/>
      <c r="FJ128" s="17"/>
      <c r="FK128" s="17"/>
      <c r="FL128" s="17"/>
      <c r="FM128" s="17"/>
      <c r="FN128" s="17"/>
      <c r="FO128" s="17"/>
      <c r="FP128" s="17"/>
      <c r="FQ128" s="17"/>
      <c r="FR128" s="17"/>
      <c r="FS128" s="17"/>
      <c r="FT128" s="17"/>
      <c r="FU128" s="17"/>
      <c r="FV128" s="17"/>
      <c r="FW128" s="17"/>
      <c r="FX128" s="17"/>
      <c r="FY128" s="17"/>
      <c r="FZ128" s="17"/>
      <c r="GA128" s="17"/>
      <c r="GB128" s="17"/>
      <c r="GC128" s="17"/>
      <c r="GD128" s="17"/>
      <c r="GE128" s="17"/>
      <c r="GF128" s="17"/>
      <c r="GG128" s="17"/>
      <c r="GH128" s="17"/>
      <c r="GI128" s="17"/>
      <c r="GJ128" s="17"/>
      <c r="GK128" s="17"/>
      <c r="GL128" s="17"/>
      <c r="GM128" s="17"/>
      <c r="GN128" s="17"/>
      <c r="GO128" s="17"/>
      <c r="GP128" s="17"/>
      <c r="GQ128" s="17"/>
      <c r="GR128" s="17"/>
      <c r="GS128" s="17"/>
      <c r="GT128" s="17"/>
      <c r="GU128" s="17"/>
      <c r="GV128" s="17"/>
      <c r="GW128" s="17"/>
      <c r="GX128" s="17"/>
      <c r="GY128" s="17"/>
      <c r="GZ128" s="17"/>
      <c r="HA128" s="17"/>
      <c r="HB128" s="17"/>
      <c r="HC128" s="17"/>
      <c r="HD128" s="17"/>
      <c r="HE128" s="17"/>
      <c r="HF128" s="17"/>
      <c r="HG128" s="17"/>
      <c r="HH128" s="17"/>
      <c r="HI128" s="17"/>
      <c r="HJ128" s="17"/>
      <c r="HK128" s="17"/>
      <c r="HL128" s="17"/>
      <c r="HM128" s="17"/>
      <c r="HN128" s="17"/>
      <c r="HO128" s="17"/>
      <c r="HP128" s="17"/>
      <c r="HQ128" s="17"/>
      <c r="HR128" s="17"/>
      <c r="HS128" s="17"/>
      <c r="HT128" s="17"/>
      <c r="HU128" s="17"/>
      <c r="HV128" s="17"/>
      <c r="HW128" s="17"/>
      <c r="HX128" s="17"/>
      <c r="HY128" s="17"/>
      <c r="HZ128" s="17"/>
      <c r="IA128" s="17"/>
    </row>
    <row r="129" spans="1:235" s="20" customFormat="1" x14ac:dyDescent="0.2">
      <c r="A129" s="2">
        <v>129</v>
      </c>
      <c r="B129" s="13" t="s">
        <v>245</v>
      </c>
      <c r="C129" s="14" t="s">
        <v>248</v>
      </c>
      <c r="D129" s="13" t="s">
        <v>22</v>
      </c>
      <c r="E129" s="13" t="s">
        <v>45</v>
      </c>
      <c r="F129" s="19" t="s">
        <v>249</v>
      </c>
      <c r="G129" s="3">
        <v>1125680338.125</v>
      </c>
      <c r="H129" s="3">
        <f t="shared" si="1"/>
        <v>56284016.90625</v>
      </c>
      <c r="I129"/>
      <c r="J129"/>
      <c r="K129"/>
      <c r="L129"/>
      <c r="M129"/>
      <c r="N129"/>
      <c r="O129"/>
      <c r="P129"/>
      <c r="Q129"/>
      <c r="R129"/>
      <c r="S129"/>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c r="CM129" s="17"/>
      <c r="CN129" s="17"/>
      <c r="CO129" s="17"/>
      <c r="CP129" s="17"/>
      <c r="CQ129" s="17"/>
      <c r="CR129" s="17"/>
      <c r="CS129" s="17"/>
      <c r="CT129" s="17"/>
      <c r="CU129" s="17"/>
      <c r="CV129" s="17"/>
      <c r="CW129" s="17"/>
      <c r="CX129" s="17"/>
      <c r="CY129" s="17"/>
      <c r="CZ129" s="17"/>
      <c r="DA129" s="17"/>
      <c r="DB129" s="17"/>
      <c r="DC129" s="17"/>
      <c r="DD129" s="17"/>
      <c r="DE129" s="17"/>
      <c r="DF129" s="17"/>
      <c r="DG129" s="17"/>
      <c r="DH129" s="17"/>
      <c r="DI129" s="17"/>
      <c r="DJ129" s="17"/>
      <c r="DK129" s="17"/>
      <c r="DL129" s="17"/>
      <c r="DM129" s="17"/>
      <c r="DN129" s="17"/>
      <c r="DO129" s="17"/>
      <c r="DP129" s="17"/>
      <c r="DQ129" s="17"/>
      <c r="DR129" s="17"/>
      <c r="DS129" s="17"/>
      <c r="DT129" s="17"/>
      <c r="DU129" s="17"/>
      <c r="DV129" s="17"/>
      <c r="DW129" s="17"/>
      <c r="DX129" s="17"/>
      <c r="DY129" s="17"/>
      <c r="DZ129" s="17"/>
      <c r="EA129" s="17"/>
      <c r="EB129" s="17"/>
      <c r="EC129" s="17"/>
      <c r="ED129" s="17"/>
      <c r="EE129" s="17"/>
      <c r="EF129" s="17"/>
      <c r="EG129" s="17"/>
      <c r="EH129" s="17"/>
      <c r="EI129" s="17"/>
      <c r="EJ129" s="17"/>
      <c r="EK129" s="17"/>
      <c r="EL129" s="17"/>
      <c r="EM129" s="17"/>
      <c r="EN129" s="17"/>
      <c r="EO129" s="17"/>
      <c r="EP129" s="17"/>
      <c r="EQ129" s="17"/>
      <c r="ER129" s="17"/>
      <c r="ES129" s="17"/>
      <c r="ET129" s="17"/>
      <c r="EU129" s="17"/>
      <c r="EV129" s="17"/>
      <c r="EW129" s="17"/>
      <c r="EX129" s="17"/>
      <c r="EY129" s="17"/>
      <c r="EZ129" s="17"/>
      <c r="FA129" s="17"/>
      <c r="FB129" s="17"/>
      <c r="FC129" s="17"/>
      <c r="FD129" s="17"/>
      <c r="FE129" s="17"/>
      <c r="FF129" s="17"/>
      <c r="FG129" s="17"/>
      <c r="FH129" s="17"/>
      <c r="FI129" s="17"/>
      <c r="FJ129" s="17"/>
      <c r="FK129" s="17"/>
      <c r="FL129" s="17"/>
      <c r="FM129" s="17"/>
      <c r="FN129" s="17"/>
      <c r="FO129" s="17"/>
      <c r="FP129" s="17"/>
      <c r="FQ129" s="17"/>
      <c r="FR129" s="17"/>
      <c r="FS129" s="17"/>
      <c r="FT129" s="17"/>
      <c r="FU129" s="17"/>
      <c r="FV129" s="17"/>
      <c r="FW129" s="17"/>
      <c r="FX129" s="17"/>
      <c r="FY129" s="17"/>
      <c r="FZ129" s="17"/>
      <c r="GA129" s="17"/>
      <c r="GB129" s="17"/>
      <c r="GC129" s="17"/>
      <c r="GD129" s="17"/>
      <c r="GE129" s="17"/>
      <c r="GF129" s="17"/>
      <c r="GG129" s="17"/>
      <c r="GH129" s="17"/>
      <c r="GI129" s="17"/>
      <c r="GJ129" s="17"/>
      <c r="GK129" s="17"/>
      <c r="GL129" s="17"/>
      <c r="GM129" s="17"/>
      <c r="GN129" s="17"/>
      <c r="GO129" s="17"/>
      <c r="GP129" s="17"/>
      <c r="GQ129" s="17"/>
      <c r="GR129" s="17"/>
      <c r="GS129" s="17"/>
      <c r="GT129" s="17"/>
      <c r="GU129" s="17"/>
      <c r="GV129" s="17"/>
      <c r="GW129" s="17"/>
      <c r="GX129" s="17"/>
      <c r="GY129" s="17"/>
      <c r="GZ129" s="17"/>
      <c r="HA129" s="17"/>
      <c r="HB129" s="17"/>
      <c r="HC129" s="17"/>
      <c r="HD129" s="17"/>
      <c r="HE129" s="17"/>
      <c r="HF129" s="17"/>
      <c r="HG129" s="17"/>
      <c r="HH129" s="17"/>
      <c r="HI129" s="17"/>
      <c r="HJ129" s="17"/>
      <c r="HK129" s="17"/>
      <c r="HL129" s="17"/>
      <c r="HM129" s="17"/>
      <c r="HN129" s="17"/>
      <c r="HO129" s="17"/>
      <c r="HP129" s="17"/>
      <c r="HQ129" s="17"/>
      <c r="HR129" s="17"/>
      <c r="HS129" s="17"/>
      <c r="HT129" s="17"/>
      <c r="HU129" s="17"/>
      <c r="HV129" s="17"/>
      <c r="HW129" s="17"/>
      <c r="HX129" s="17"/>
      <c r="HY129" s="17"/>
      <c r="HZ129" s="17"/>
      <c r="IA129" s="17"/>
    </row>
    <row r="130" spans="1:235" s="20" customFormat="1" ht="17.25" customHeight="1" x14ac:dyDescent="0.2">
      <c r="A130" s="2">
        <v>130</v>
      </c>
      <c r="B130" s="13" t="s">
        <v>245</v>
      </c>
      <c r="C130" s="14" t="s">
        <v>250</v>
      </c>
      <c r="D130" s="13" t="s">
        <v>22</v>
      </c>
      <c r="E130" s="13" t="s">
        <v>31</v>
      </c>
      <c r="F130" s="15" t="s">
        <v>251</v>
      </c>
      <c r="G130" s="3">
        <v>1013112304.3125</v>
      </c>
      <c r="H130" s="3">
        <f t="shared" si="1"/>
        <v>50655615.215625003</v>
      </c>
      <c r="I130"/>
      <c r="J130"/>
      <c r="K130"/>
      <c r="L130"/>
      <c r="M130"/>
      <c r="N130"/>
      <c r="O130"/>
      <c r="P130"/>
      <c r="Q130"/>
      <c r="R130"/>
      <c r="S130"/>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c r="CJ130" s="17"/>
      <c r="CK130" s="17"/>
      <c r="CL130" s="17"/>
      <c r="CM130" s="17"/>
      <c r="CN130" s="17"/>
      <c r="CO130" s="17"/>
      <c r="CP130" s="17"/>
      <c r="CQ130" s="17"/>
      <c r="CR130" s="17"/>
      <c r="CS130" s="17"/>
      <c r="CT130" s="17"/>
      <c r="CU130" s="17"/>
      <c r="CV130" s="17"/>
      <c r="CW130" s="17"/>
      <c r="CX130" s="17"/>
      <c r="CY130" s="17"/>
      <c r="CZ130" s="17"/>
      <c r="DA130" s="17"/>
      <c r="DB130" s="17"/>
      <c r="DC130" s="17"/>
      <c r="DD130" s="17"/>
      <c r="DE130" s="17"/>
      <c r="DF130" s="17"/>
      <c r="DG130" s="17"/>
      <c r="DH130" s="17"/>
      <c r="DI130" s="17"/>
      <c r="DJ130" s="17"/>
      <c r="DK130" s="17"/>
      <c r="DL130" s="17"/>
      <c r="DM130" s="17"/>
      <c r="DN130" s="17"/>
      <c r="DO130" s="17"/>
      <c r="DP130" s="17"/>
      <c r="DQ130" s="17"/>
      <c r="DR130" s="17"/>
      <c r="DS130" s="17"/>
      <c r="DT130" s="17"/>
      <c r="DU130" s="17"/>
      <c r="DV130" s="17"/>
      <c r="DW130" s="17"/>
      <c r="DX130" s="17"/>
      <c r="DY130" s="17"/>
      <c r="DZ130" s="17"/>
      <c r="EA130" s="17"/>
      <c r="EB130" s="17"/>
      <c r="EC130" s="17"/>
      <c r="ED130" s="17"/>
      <c r="EE130" s="17"/>
      <c r="EF130" s="17"/>
      <c r="EG130" s="17"/>
      <c r="EH130" s="17"/>
      <c r="EI130" s="17"/>
      <c r="EJ130" s="17"/>
      <c r="EK130" s="17"/>
      <c r="EL130" s="17"/>
      <c r="EM130" s="17"/>
      <c r="EN130" s="17"/>
      <c r="EO130" s="17"/>
      <c r="EP130" s="17"/>
      <c r="EQ130" s="17"/>
      <c r="ER130" s="17"/>
      <c r="ES130" s="17"/>
      <c r="ET130" s="17"/>
      <c r="EU130" s="17"/>
      <c r="EV130" s="17"/>
      <c r="EW130" s="17"/>
      <c r="EX130" s="17"/>
      <c r="EY130" s="17"/>
      <c r="EZ130" s="17"/>
      <c r="FA130" s="17"/>
      <c r="FB130" s="17"/>
      <c r="FC130" s="17"/>
      <c r="FD130" s="17"/>
      <c r="FE130" s="17"/>
      <c r="FF130" s="17"/>
      <c r="FG130" s="17"/>
      <c r="FH130" s="17"/>
      <c r="FI130" s="17"/>
      <c r="FJ130" s="17"/>
      <c r="FK130" s="17"/>
      <c r="FL130" s="17"/>
      <c r="FM130" s="17"/>
      <c r="FN130" s="17"/>
      <c r="FO130" s="17"/>
      <c r="FP130" s="17"/>
      <c r="FQ130" s="17"/>
      <c r="FR130" s="17"/>
      <c r="FS130" s="17"/>
      <c r="FT130" s="17"/>
      <c r="FU130" s="17"/>
      <c r="FV130" s="17"/>
      <c r="FW130" s="17"/>
      <c r="FX130" s="17"/>
      <c r="FY130" s="17"/>
      <c r="FZ130" s="17"/>
      <c r="GA130" s="17"/>
      <c r="GB130" s="17"/>
      <c r="GC130" s="17"/>
      <c r="GD130" s="17"/>
      <c r="GE130" s="17"/>
      <c r="GF130" s="17"/>
      <c r="GG130" s="17"/>
      <c r="GH130" s="17"/>
      <c r="GI130" s="17"/>
      <c r="GJ130" s="17"/>
      <c r="GK130" s="17"/>
      <c r="GL130" s="17"/>
      <c r="GM130" s="17"/>
      <c r="GN130" s="17"/>
      <c r="GO130" s="17"/>
      <c r="GP130" s="17"/>
      <c r="GQ130" s="17"/>
      <c r="GR130" s="17"/>
      <c r="GS130" s="17"/>
      <c r="GT130" s="17"/>
      <c r="GU130" s="17"/>
      <c r="GV130" s="17"/>
      <c r="GW130" s="17"/>
      <c r="GX130" s="17"/>
      <c r="GY130" s="17"/>
      <c r="GZ130" s="17"/>
      <c r="HA130" s="17"/>
      <c r="HB130" s="17"/>
      <c r="HC130" s="17"/>
      <c r="HD130" s="17"/>
      <c r="HE130" s="17"/>
      <c r="HF130" s="17"/>
      <c r="HG130" s="17"/>
      <c r="HH130" s="17"/>
      <c r="HI130" s="17"/>
      <c r="HJ130" s="17"/>
      <c r="HK130" s="17"/>
      <c r="HL130" s="17"/>
      <c r="HM130" s="17"/>
      <c r="HN130" s="17"/>
      <c r="HO130" s="17"/>
      <c r="HP130" s="17"/>
      <c r="HQ130" s="17"/>
      <c r="HR130" s="17"/>
      <c r="HS130" s="17"/>
      <c r="HT130" s="17"/>
      <c r="HU130" s="17"/>
      <c r="HV130" s="17"/>
      <c r="HW130" s="17"/>
      <c r="HX130" s="17"/>
      <c r="HY130" s="17"/>
      <c r="HZ130" s="17"/>
      <c r="IA130" s="17"/>
    </row>
    <row r="131" spans="1:235" s="20" customFormat="1" ht="23.25" customHeight="1" x14ac:dyDescent="0.2">
      <c r="A131" s="2">
        <v>131</v>
      </c>
      <c r="B131" s="13" t="s">
        <v>245</v>
      </c>
      <c r="C131" s="14" t="s">
        <v>252</v>
      </c>
      <c r="D131" s="14" t="s">
        <v>17</v>
      </c>
      <c r="E131" s="14" t="s">
        <v>26</v>
      </c>
      <c r="F131" s="19" t="s">
        <v>253</v>
      </c>
      <c r="G131" s="3">
        <v>487560296.45039064</v>
      </c>
      <c r="H131" s="3">
        <f t="shared" ref="H131:H194" si="2">G131*5%</f>
        <v>24378014.822519533</v>
      </c>
      <c r="I131" s="17"/>
      <c r="J131" s="17"/>
      <c r="K131" s="17"/>
      <c r="L131" s="17"/>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c r="CJ131" s="17"/>
      <c r="CK131" s="17"/>
      <c r="CL131" s="17"/>
      <c r="CM131" s="17"/>
      <c r="CN131" s="17"/>
      <c r="CO131" s="17"/>
      <c r="CP131" s="17"/>
      <c r="CQ131" s="17"/>
      <c r="CR131" s="17"/>
      <c r="CS131" s="17"/>
      <c r="CT131" s="17"/>
      <c r="CU131" s="17"/>
      <c r="CV131" s="17"/>
      <c r="CW131" s="17"/>
      <c r="CX131" s="17"/>
      <c r="CY131" s="17"/>
      <c r="CZ131" s="17"/>
      <c r="DA131" s="17"/>
      <c r="DB131" s="17"/>
      <c r="DC131" s="17"/>
      <c r="DD131" s="17"/>
      <c r="DE131" s="17"/>
      <c r="DF131" s="17"/>
      <c r="DG131" s="17"/>
      <c r="DH131" s="17"/>
      <c r="DI131" s="17"/>
      <c r="DJ131" s="17"/>
      <c r="DK131" s="17"/>
      <c r="DL131" s="17"/>
      <c r="DM131" s="17"/>
      <c r="DN131" s="17"/>
      <c r="DO131" s="17"/>
      <c r="DP131" s="17"/>
      <c r="DQ131" s="17"/>
      <c r="DR131" s="17"/>
      <c r="DS131" s="17"/>
      <c r="DT131" s="17"/>
      <c r="DU131" s="17"/>
      <c r="DV131" s="17"/>
      <c r="DW131" s="17"/>
      <c r="DX131" s="17"/>
      <c r="DY131" s="17"/>
      <c r="DZ131" s="17"/>
      <c r="EA131" s="17"/>
      <c r="EB131" s="17"/>
      <c r="EC131" s="17"/>
      <c r="ED131" s="17"/>
      <c r="EE131" s="17"/>
      <c r="EF131" s="17"/>
      <c r="EG131" s="17"/>
      <c r="EH131" s="17"/>
      <c r="EI131" s="17"/>
      <c r="EJ131" s="17"/>
      <c r="EK131" s="17"/>
      <c r="EL131" s="17"/>
      <c r="EM131" s="17"/>
      <c r="EN131" s="17"/>
      <c r="EO131" s="17"/>
      <c r="EP131" s="17"/>
      <c r="EQ131" s="17"/>
      <c r="ER131" s="17"/>
      <c r="ES131" s="17"/>
      <c r="ET131" s="17"/>
      <c r="EU131" s="17"/>
      <c r="EV131" s="17"/>
      <c r="EW131" s="17"/>
      <c r="EX131" s="17"/>
      <c r="EY131" s="17"/>
      <c r="EZ131" s="17"/>
      <c r="FA131" s="17"/>
      <c r="FB131" s="17"/>
      <c r="FC131" s="17"/>
      <c r="FD131" s="17"/>
      <c r="FE131" s="17"/>
      <c r="FF131" s="17"/>
      <c r="FG131" s="17"/>
      <c r="FH131" s="17"/>
      <c r="FI131" s="17"/>
      <c r="FJ131" s="17"/>
      <c r="FK131" s="17"/>
      <c r="FL131" s="17"/>
      <c r="FM131" s="17"/>
      <c r="FN131" s="17"/>
      <c r="FO131" s="17"/>
      <c r="FP131" s="17"/>
      <c r="FQ131" s="17"/>
      <c r="FR131" s="17"/>
      <c r="FS131" s="17"/>
      <c r="FT131" s="17"/>
      <c r="FU131" s="17"/>
      <c r="FV131" s="17"/>
      <c r="FW131" s="17"/>
      <c r="FX131" s="17"/>
      <c r="FY131" s="17"/>
      <c r="FZ131" s="17"/>
      <c r="GA131" s="17"/>
      <c r="GB131" s="17"/>
      <c r="GC131" s="17"/>
      <c r="GD131" s="17"/>
      <c r="GE131" s="17"/>
      <c r="GF131" s="17"/>
      <c r="GG131" s="17"/>
      <c r="GH131" s="17"/>
      <c r="GI131" s="17"/>
      <c r="GJ131" s="17"/>
      <c r="GK131" s="17"/>
      <c r="GL131" s="17"/>
      <c r="GM131" s="17"/>
      <c r="GN131" s="17"/>
      <c r="GO131" s="17"/>
      <c r="GP131" s="17"/>
      <c r="GQ131" s="17"/>
      <c r="GR131" s="17"/>
      <c r="GS131" s="17"/>
      <c r="GT131" s="17"/>
      <c r="GU131" s="17"/>
      <c r="GV131" s="17"/>
      <c r="GW131" s="17"/>
      <c r="GX131" s="17"/>
      <c r="GY131" s="17"/>
      <c r="GZ131" s="17"/>
      <c r="HA131" s="17"/>
      <c r="HB131" s="17"/>
      <c r="HC131" s="17"/>
      <c r="HD131" s="17"/>
      <c r="HE131" s="17"/>
      <c r="HF131" s="17"/>
      <c r="HG131" s="17"/>
      <c r="HH131" s="17"/>
      <c r="HI131" s="17"/>
      <c r="HJ131" s="17"/>
      <c r="HK131" s="17"/>
      <c r="HL131" s="17"/>
      <c r="HM131" s="17"/>
      <c r="HN131" s="17"/>
      <c r="HO131" s="17"/>
      <c r="HP131" s="17"/>
      <c r="HQ131" s="17"/>
      <c r="HR131" s="17"/>
      <c r="HS131" s="17"/>
      <c r="HT131" s="17"/>
      <c r="HU131" s="17"/>
      <c r="HV131" s="17"/>
      <c r="HW131" s="17"/>
      <c r="HX131" s="17"/>
      <c r="HY131" s="17"/>
      <c r="HZ131" s="17"/>
      <c r="IA131" s="17"/>
    </row>
    <row r="132" spans="1:235" s="20" customFormat="1" ht="24" customHeight="1" x14ac:dyDescent="0.2">
      <c r="A132" s="2">
        <v>132</v>
      </c>
      <c r="B132" s="13" t="s">
        <v>245</v>
      </c>
      <c r="C132" s="14" t="s">
        <v>254</v>
      </c>
      <c r="D132" s="14" t="s">
        <v>17</v>
      </c>
      <c r="E132" s="14" t="s">
        <v>26</v>
      </c>
      <c r="F132" s="24" t="s">
        <v>255</v>
      </c>
      <c r="G132" s="3">
        <v>365846109.890625</v>
      </c>
      <c r="H132" s="3">
        <f t="shared" si="2"/>
        <v>18292305.494531251</v>
      </c>
      <c r="I132" s="17"/>
      <c r="J132" s="17"/>
      <c r="K132" s="17"/>
      <c r="L132" s="17"/>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7"/>
      <c r="CS132" s="17"/>
      <c r="CT132" s="17"/>
      <c r="CU132" s="17"/>
      <c r="CV132" s="17"/>
      <c r="CW132" s="17"/>
      <c r="CX132" s="17"/>
      <c r="CY132" s="17"/>
      <c r="CZ132" s="17"/>
      <c r="DA132" s="17"/>
      <c r="DB132" s="17"/>
      <c r="DC132" s="17"/>
      <c r="DD132" s="17"/>
      <c r="DE132" s="17"/>
      <c r="DF132" s="17"/>
      <c r="DG132" s="17"/>
      <c r="DH132" s="17"/>
      <c r="DI132" s="17"/>
      <c r="DJ132" s="17"/>
      <c r="DK132" s="17"/>
      <c r="DL132" s="17"/>
      <c r="DM132" s="17"/>
      <c r="DN132" s="17"/>
      <c r="DO132" s="17"/>
      <c r="DP132" s="17"/>
      <c r="DQ132" s="17"/>
      <c r="DR132" s="17"/>
      <c r="DS132" s="17"/>
      <c r="DT132" s="17"/>
      <c r="DU132" s="17"/>
      <c r="DV132" s="17"/>
      <c r="DW132" s="17"/>
      <c r="DX132" s="17"/>
      <c r="DY132" s="17"/>
      <c r="DZ132" s="17"/>
      <c r="EA132" s="17"/>
      <c r="EB132" s="17"/>
      <c r="EC132" s="17"/>
      <c r="ED132" s="17"/>
      <c r="EE132" s="17"/>
      <c r="EF132" s="17"/>
      <c r="EG132" s="17"/>
      <c r="EH132" s="17"/>
      <c r="EI132" s="17"/>
      <c r="EJ132" s="17"/>
      <c r="EK132" s="17"/>
      <c r="EL132" s="17"/>
      <c r="EM132" s="17"/>
      <c r="EN132" s="17"/>
      <c r="EO132" s="17"/>
      <c r="EP132" s="17"/>
      <c r="EQ132" s="17"/>
      <c r="ER132" s="17"/>
      <c r="ES132" s="17"/>
      <c r="ET132" s="17"/>
      <c r="EU132" s="17"/>
      <c r="EV132" s="17"/>
      <c r="EW132" s="17"/>
      <c r="EX132" s="17"/>
      <c r="EY132" s="17"/>
      <c r="EZ132" s="17"/>
      <c r="FA132" s="17"/>
      <c r="FB132" s="17"/>
      <c r="FC132" s="17"/>
      <c r="FD132" s="17"/>
      <c r="FE132" s="17"/>
      <c r="FF132" s="17"/>
      <c r="FG132" s="17"/>
      <c r="FH132" s="17"/>
      <c r="FI132" s="17"/>
      <c r="FJ132" s="17"/>
      <c r="FK132" s="17"/>
      <c r="FL132" s="17"/>
      <c r="FM132" s="17"/>
      <c r="FN132" s="17"/>
      <c r="FO132" s="17"/>
      <c r="FP132" s="17"/>
      <c r="FQ132" s="17"/>
      <c r="FR132" s="17"/>
      <c r="FS132" s="17"/>
      <c r="FT132" s="17"/>
      <c r="FU132" s="17"/>
      <c r="FV132" s="17"/>
      <c r="FW132" s="17"/>
      <c r="FX132" s="17"/>
      <c r="FY132" s="17"/>
      <c r="FZ132" s="17"/>
      <c r="GA132" s="17"/>
      <c r="GB132" s="17"/>
      <c r="GC132" s="17"/>
      <c r="GD132" s="17"/>
      <c r="GE132" s="17"/>
      <c r="GF132" s="17"/>
      <c r="GG132" s="17"/>
      <c r="GH132" s="17"/>
      <c r="GI132" s="17"/>
      <c r="GJ132" s="17"/>
      <c r="GK132" s="17"/>
      <c r="GL132" s="17"/>
      <c r="GM132" s="17"/>
      <c r="GN132" s="17"/>
      <c r="GO132" s="17"/>
      <c r="GP132" s="17"/>
      <c r="GQ132" s="17"/>
      <c r="GR132" s="17"/>
      <c r="GS132" s="17"/>
      <c r="GT132" s="17"/>
      <c r="GU132" s="17"/>
      <c r="GV132" s="17"/>
      <c r="GW132" s="17"/>
      <c r="GX132" s="17"/>
      <c r="GY132" s="17"/>
      <c r="GZ132" s="17"/>
      <c r="HA132" s="17"/>
      <c r="HB132" s="17"/>
      <c r="HC132" s="17"/>
      <c r="HD132" s="17"/>
      <c r="HE132" s="17"/>
      <c r="HF132" s="17"/>
      <c r="HG132" s="17"/>
      <c r="HH132" s="17"/>
      <c r="HI132" s="17"/>
      <c r="HJ132" s="17"/>
      <c r="HK132" s="17"/>
      <c r="HL132" s="17"/>
      <c r="HM132" s="17"/>
      <c r="HN132" s="17"/>
      <c r="HO132" s="17"/>
      <c r="HP132" s="17"/>
      <c r="HQ132" s="17"/>
      <c r="HR132" s="17"/>
      <c r="HS132" s="17"/>
      <c r="HT132" s="17"/>
      <c r="HU132" s="17"/>
      <c r="HV132" s="17"/>
      <c r="HW132" s="17"/>
      <c r="HX132" s="17"/>
      <c r="HY132" s="17"/>
      <c r="HZ132" s="17"/>
      <c r="IA132" s="17"/>
    </row>
    <row r="133" spans="1:235" ht="25.5" customHeight="1" x14ac:dyDescent="0.2">
      <c r="A133" s="2">
        <v>133</v>
      </c>
      <c r="B133" s="29" t="s">
        <v>245</v>
      </c>
      <c r="C133" s="14" t="s">
        <v>256</v>
      </c>
      <c r="D133" s="29" t="s">
        <v>17</v>
      </c>
      <c r="E133" s="29" t="s">
        <v>26</v>
      </c>
      <c r="F133" s="15" t="s">
        <v>257</v>
      </c>
      <c r="G133" s="3">
        <v>289460658.375</v>
      </c>
      <c r="H133" s="3">
        <f t="shared" si="2"/>
        <v>14473032.918750001</v>
      </c>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row>
    <row r="134" spans="1:235" ht="33" customHeight="1" x14ac:dyDescent="0.2">
      <c r="A134" s="2">
        <v>134</v>
      </c>
      <c r="B134" s="13" t="s">
        <v>258</v>
      </c>
      <c r="C134" s="14" t="s">
        <v>193</v>
      </c>
      <c r="D134" s="13" t="s">
        <v>22</v>
      </c>
      <c r="E134" s="13" t="s">
        <v>31</v>
      </c>
      <c r="F134" s="15" t="s">
        <v>259</v>
      </c>
      <c r="G134" s="3">
        <v>2455804193.0785446</v>
      </c>
      <c r="H134" s="3">
        <f t="shared" si="2"/>
        <v>122790209.65392724</v>
      </c>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row>
    <row r="135" spans="1:235" ht="27.75" customHeight="1" x14ac:dyDescent="0.2">
      <c r="A135" s="12">
        <v>135</v>
      </c>
      <c r="B135" s="13" t="s">
        <v>260</v>
      </c>
      <c r="C135" s="14" t="s">
        <v>261</v>
      </c>
      <c r="D135" s="13" t="s">
        <v>22</v>
      </c>
      <c r="E135" s="13" t="s">
        <v>262</v>
      </c>
      <c r="F135" s="15" t="s">
        <v>263</v>
      </c>
      <c r="G135" s="3">
        <v>2614556020.5292497</v>
      </c>
      <c r="H135" s="3">
        <f t="shared" si="2"/>
        <v>130727801.0264625</v>
      </c>
    </row>
    <row r="136" spans="1:235" ht="27.75" customHeight="1" x14ac:dyDescent="0.2">
      <c r="A136" s="2">
        <v>136</v>
      </c>
      <c r="B136" s="13" t="s">
        <v>264</v>
      </c>
      <c r="C136" s="14" t="s">
        <v>265</v>
      </c>
      <c r="D136" s="14" t="s">
        <v>17</v>
      </c>
      <c r="E136" s="14" t="s">
        <v>26</v>
      </c>
      <c r="F136" s="24" t="s">
        <v>266</v>
      </c>
      <c r="G136" s="3">
        <v>1784873523.7884316</v>
      </c>
      <c r="H136" s="3">
        <f t="shared" si="2"/>
        <v>89243676.189421594</v>
      </c>
      <c r="I136" s="17"/>
      <c r="J136" s="17"/>
      <c r="K136" s="17"/>
      <c r="L136" s="17"/>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row>
    <row r="137" spans="1:235" ht="27" customHeight="1" x14ac:dyDescent="0.2">
      <c r="A137" s="12">
        <v>137</v>
      </c>
      <c r="B137" s="13" t="s">
        <v>267</v>
      </c>
      <c r="C137" s="14" t="s">
        <v>268</v>
      </c>
      <c r="D137" s="13" t="s">
        <v>22</v>
      </c>
      <c r="E137" s="13" t="s">
        <v>26</v>
      </c>
      <c r="F137" s="25" t="s">
        <v>269</v>
      </c>
      <c r="G137" s="3">
        <v>508857960.44999999</v>
      </c>
      <c r="H137" s="3">
        <f t="shared" si="2"/>
        <v>25442898.022500001</v>
      </c>
      <c r="I137" s="16"/>
      <c r="J137" s="16"/>
      <c r="K137" s="16"/>
      <c r="L137" s="16"/>
      <c r="M137" s="16"/>
      <c r="N137" s="16"/>
      <c r="O137" s="16"/>
      <c r="P137" s="16"/>
      <c r="Q137" s="16"/>
      <c r="R137" s="16"/>
      <c r="S137" s="16"/>
      <c r="T137" s="20"/>
      <c r="U137" s="20"/>
      <c r="V137" s="20"/>
      <c r="W137" s="20"/>
      <c r="X137" s="20"/>
      <c r="Y137" s="20"/>
      <c r="Z137" s="20"/>
      <c r="AA137" s="20"/>
      <c r="AB137" s="20"/>
      <c r="AC137" s="20"/>
      <c r="AD137" s="20"/>
      <c r="AE137" s="20"/>
      <c r="AF137" s="20"/>
      <c r="AG137" s="20"/>
      <c r="AH137" s="20"/>
      <c r="AI137" s="20"/>
      <c r="AJ137" s="20"/>
      <c r="AK137" s="20"/>
      <c r="AL137" s="20"/>
      <c r="AM137" s="20"/>
      <c r="AN137" s="20"/>
      <c r="AO137" s="20"/>
      <c r="AP137" s="20"/>
      <c r="AQ137" s="20"/>
      <c r="AR137" s="20"/>
      <c r="AS137" s="20"/>
      <c r="AT137" s="20"/>
      <c r="AU137" s="20"/>
      <c r="AV137" s="20"/>
      <c r="AW137" s="20"/>
      <c r="AX137" s="20"/>
      <c r="AY137" s="20"/>
      <c r="AZ137" s="20"/>
      <c r="BA137" s="20"/>
      <c r="BB137" s="20"/>
      <c r="BC137" s="20"/>
      <c r="BD137" s="20"/>
      <c r="BE137" s="20"/>
      <c r="BF137" s="20"/>
      <c r="BG137" s="20"/>
      <c r="BH137" s="20"/>
      <c r="BI137" s="20"/>
      <c r="BJ137" s="20"/>
      <c r="BK137" s="20"/>
      <c r="BL137" s="20"/>
      <c r="BM137" s="20"/>
      <c r="BN137" s="20"/>
      <c r="BO137" s="20"/>
      <c r="BP137" s="20"/>
      <c r="BQ137" s="20"/>
      <c r="BR137" s="20"/>
      <c r="BS137" s="20"/>
      <c r="BT137" s="20"/>
      <c r="BU137" s="20"/>
      <c r="BV137" s="20"/>
      <c r="BW137" s="20"/>
      <c r="BX137" s="20"/>
      <c r="BY137" s="20"/>
      <c r="BZ137" s="20"/>
      <c r="CA137" s="20"/>
      <c r="CB137" s="20"/>
      <c r="CC137" s="20"/>
      <c r="CD137" s="20"/>
      <c r="CE137" s="20"/>
      <c r="CF137" s="20"/>
      <c r="CG137" s="20"/>
      <c r="CH137" s="20"/>
      <c r="CI137" s="20"/>
      <c r="CJ137" s="20"/>
      <c r="CK137" s="20"/>
      <c r="CL137" s="20"/>
      <c r="CM137" s="20"/>
      <c r="CN137" s="20"/>
      <c r="CO137" s="20"/>
      <c r="CP137" s="20"/>
      <c r="CQ137" s="20"/>
      <c r="CR137" s="20"/>
      <c r="CS137" s="20"/>
      <c r="CT137" s="20"/>
      <c r="CU137" s="20"/>
      <c r="CV137" s="20"/>
      <c r="CW137" s="20"/>
      <c r="CX137" s="20"/>
      <c r="CY137" s="20"/>
      <c r="CZ137" s="20"/>
      <c r="DA137" s="20"/>
      <c r="DB137" s="20"/>
      <c r="DC137" s="20"/>
      <c r="DD137" s="20"/>
      <c r="DE137" s="20"/>
      <c r="DF137" s="20"/>
      <c r="DG137" s="20"/>
      <c r="DH137" s="20"/>
      <c r="DI137" s="20"/>
      <c r="DJ137" s="20"/>
      <c r="DK137" s="20"/>
      <c r="DL137" s="20"/>
      <c r="DM137" s="20"/>
      <c r="DN137" s="20"/>
      <c r="DO137" s="20"/>
      <c r="DP137" s="20"/>
      <c r="DQ137" s="20"/>
      <c r="DR137" s="20"/>
      <c r="DS137" s="20"/>
      <c r="DT137" s="20"/>
      <c r="DU137" s="20"/>
      <c r="DV137" s="20"/>
      <c r="DW137" s="20"/>
      <c r="DX137" s="20"/>
      <c r="DY137" s="20"/>
      <c r="DZ137" s="20"/>
      <c r="EA137" s="20"/>
      <c r="EB137" s="20"/>
      <c r="EC137" s="20"/>
      <c r="ED137" s="20"/>
      <c r="EE137" s="20"/>
      <c r="EF137" s="20"/>
      <c r="EG137" s="20"/>
      <c r="EH137" s="20"/>
      <c r="EI137" s="20"/>
      <c r="EJ137" s="20"/>
      <c r="EK137" s="20"/>
      <c r="EL137" s="20"/>
      <c r="EM137" s="20"/>
      <c r="EN137" s="20"/>
      <c r="EO137" s="20"/>
      <c r="EP137" s="20"/>
      <c r="EQ137" s="20"/>
      <c r="ER137" s="20"/>
      <c r="ES137" s="20"/>
      <c r="ET137" s="20"/>
      <c r="EU137" s="20"/>
      <c r="EV137" s="20"/>
      <c r="EW137" s="20"/>
      <c r="EX137" s="20"/>
      <c r="EY137" s="20"/>
      <c r="EZ137" s="20"/>
      <c r="FA137" s="20"/>
      <c r="FB137" s="20"/>
      <c r="FC137" s="20"/>
      <c r="FD137" s="20"/>
      <c r="FE137" s="20"/>
      <c r="FF137" s="20"/>
      <c r="FG137" s="20"/>
      <c r="FH137" s="20"/>
      <c r="FI137" s="20"/>
      <c r="FJ137" s="20"/>
      <c r="FK137" s="20"/>
      <c r="FL137" s="20"/>
      <c r="FM137" s="20"/>
      <c r="FN137" s="20"/>
      <c r="FO137" s="20"/>
      <c r="FP137" s="20"/>
      <c r="FQ137" s="20"/>
      <c r="FR137" s="20"/>
      <c r="FS137" s="20"/>
      <c r="FT137" s="20"/>
      <c r="FU137" s="20"/>
      <c r="FV137" s="20"/>
      <c r="FW137" s="20"/>
      <c r="FX137" s="20"/>
      <c r="FY137" s="20"/>
      <c r="FZ137" s="20"/>
      <c r="GA137" s="20"/>
      <c r="GB137" s="20"/>
      <c r="GC137" s="20"/>
      <c r="GD137" s="20"/>
      <c r="GE137" s="20"/>
      <c r="GF137" s="20"/>
      <c r="GG137" s="20"/>
      <c r="GH137" s="20"/>
      <c r="GI137" s="20"/>
      <c r="GJ137" s="20"/>
      <c r="GK137" s="20"/>
      <c r="GL137" s="20"/>
      <c r="GM137" s="20"/>
      <c r="GN137" s="20"/>
      <c r="GO137" s="20"/>
      <c r="GP137" s="20"/>
      <c r="GQ137" s="20"/>
      <c r="GR137" s="20"/>
      <c r="GS137" s="20"/>
      <c r="GT137" s="20"/>
      <c r="GU137" s="20"/>
      <c r="GV137" s="20"/>
      <c r="GW137" s="20"/>
      <c r="GX137" s="20"/>
      <c r="GY137" s="20"/>
      <c r="GZ137" s="20"/>
      <c r="HA137" s="20"/>
      <c r="HB137" s="20"/>
      <c r="HC137" s="20"/>
      <c r="HD137" s="20"/>
      <c r="HE137" s="20"/>
      <c r="HF137" s="20"/>
      <c r="HG137" s="20"/>
      <c r="HH137" s="20"/>
      <c r="HI137" s="20"/>
      <c r="HJ137" s="20"/>
      <c r="HK137" s="20"/>
      <c r="HL137" s="20"/>
      <c r="HM137" s="20"/>
      <c r="HN137" s="20"/>
      <c r="HO137" s="20"/>
      <c r="HP137" s="20"/>
      <c r="HQ137" s="20"/>
      <c r="HR137" s="20"/>
      <c r="HS137" s="20"/>
      <c r="HT137" s="20"/>
      <c r="HU137" s="20"/>
      <c r="HV137" s="20"/>
      <c r="HW137" s="20"/>
      <c r="HX137" s="20"/>
      <c r="HY137" s="20"/>
      <c r="HZ137" s="20"/>
      <c r="IA137" s="20"/>
    </row>
    <row r="138" spans="1:235" ht="33.75" customHeight="1" x14ac:dyDescent="0.2">
      <c r="A138" s="2">
        <v>138</v>
      </c>
      <c r="B138" s="12" t="s">
        <v>270</v>
      </c>
      <c r="C138" s="14" t="s">
        <v>271</v>
      </c>
      <c r="D138" s="13" t="s">
        <v>22</v>
      </c>
      <c r="E138" s="13" t="s">
        <v>272</v>
      </c>
      <c r="F138" s="24" t="s">
        <v>273</v>
      </c>
      <c r="G138" s="3">
        <v>61595619.987431236</v>
      </c>
      <c r="H138" s="3">
        <f t="shared" si="2"/>
        <v>3079780.9993715622</v>
      </c>
    </row>
    <row r="139" spans="1:235" ht="45" customHeight="1" x14ac:dyDescent="0.2">
      <c r="A139" s="2">
        <v>139</v>
      </c>
      <c r="B139" s="12" t="s">
        <v>274</v>
      </c>
      <c r="C139" s="14" t="s">
        <v>275</v>
      </c>
      <c r="D139" s="12" t="s">
        <v>22</v>
      </c>
      <c r="E139" s="12" t="s">
        <v>26</v>
      </c>
      <c r="F139" s="24" t="s">
        <v>276</v>
      </c>
      <c r="G139" s="3">
        <v>311937361.45612013</v>
      </c>
      <c r="H139" s="3">
        <f t="shared" si="2"/>
        <v>15596868.072806008</v>
      </c>
    </row>
    <row r="140" spans="1:235" ht="51.75" customHeight="1" x14ac:dyDescent="0.2">
      <c r="A140" s="2">
        <v>140</v>
      </c>
      <c r="B140" s="33" t="s">
        <v>41</v>
      </c>
      <c r="C140" s="14" t="s">
        <v>277</v>
      </c>
      <c r="D140" s="13" t="s">
        <v>22</v>
      </c>
      <c r="E140" s="13" t="s">
        <v>26</v>
      </c>
      <c r="F140" s="35" t="s">
        <v>278</v>
      </c>
      <c r="G140" s="3">
        <v>124719070.25192344</v>
      </c>
      <c r="H140" s="3">
        <f t="shared" si="2"/>
        <v>6235953.5125961723</v>
      </c>
    </row>
    <row r="141" spans="1:235" ht="65.25" customHeight="1" x14ac:dyDescent="0.2">
      <c r="A141" s="12">
        <v>141</v>
      </c>
      <c r="B141" s="33" t="s">
        <v>279</v>
      </c>
      <c r="C141" s="14" t="s">
        <v>280</v>
      </c>
      <c r="D141" s="13" t="s">
        <v>22</v>
      </c>
      <c r="E141" s="13" t="s">
        <v>281</v>
      </c>
      <c r="F141" s="35" t="s">
        <v>282</v>
      </c>
      <c r="G141" s="3">
        <v>8413264540.6238155</v>
      </c>
      <c r="H141" s="3">
        <f t="shared" si="2"/>
        <v>420663227.03119081</v>
      </c>
    </row>
    <row r="142" spans="1:235" ht="33" customHeight="1" x14ac:dyDescent="0.2">
      <c r="A142" s="2">
        <v>142</v>
      </c>
      <c r="B142" s="12" t="s">
        <v>283</v>
      </c>
      <c r="C142" s="14" t="s">
        <v>284</v>
      </c>
      <c r="D142" s="12" t="s">
        <v>22</v>
      </c>
      <c r="E142" s="12" t="s">
        <v>42</v>
      </c>
      <c r="F142" s="35" t="s">
        <v>285</v>
      </c>
      <c r="G142" s="3">
        <v>79639969.5</v>
      </c>
      <c r="H142" s="3">
        <f t="shared" si="2"/>
        <v>3981998.4750000001</v>
      </c>
    </row>
    <row r="143" spans="1:235" ht="32.25" x14ac:dyDescent="0.2">
      <c r="A143" s="2">
        <v>143</v>
      </c>
      <c r="B143" s="13" t="s">
        <v>286</v>
      </c>
      <c r="C143" s="14" t="s">
        <v>287</v>
      </c>
      <c r="D143" s="14" t="s">
        <v>22</v>
      </c>
      <c r="E143" s="14" t="s">
        <v>288</v>
      </c>
      <c r="F143" s="35" t="s">
        <v>289</v>
      </c>
      <c r="G143" s="3">
        <v>4819278744.7284365</v>
      </c>
      <c r="H143" s="3">
        <f t="shared" si="2"/>
        <v>240963937.23642182</v>
      </c>
      <c r="I143" s="17"/>
      <c r="J143" s="17"/>
      <c r="K143" s="17"/>
      <c r="L143" s="17"/>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row>
    <row r="144" spans="1:235" ht="28.5" customHeight="1" x14ac:dyDescent="0.2">
      <c r="A144" s="2">
        <v>144</v>
      </c>
      <c r="B144" s="13" t="s">
        <v>286</v>
      </c>
      <c r="C144" s="13" t="s">
        <v>290</v>
      </c>
      <c r="D144" s="13" t="s">
        <v>22</v>
      </c>
      <c r="E144" s="14" t="s">
        <v>31</v>
      </c>
      <c r="F144" s="35" t="s">
        <v>291</v>
      </c>
      <c r="G144" s="3">
        <v>904396185</v>
      </c>
      <c r="H144" s="3">
        <f t="shared" si="2"/>
        <v>45219809.25</v>
      </c>
    </row>
    <row r="145" spans="1:235" x14ac:dyDescent="0.2">
      <c r="A145" s="2">
        <v>145</v>
      </c>
      <c r="B145" s="12" t="s">
        <v>292</v>
      </c>
      <c r="C145" s="14" t="s">
        <v>286</v>
      </c>
      <c r="D145" s="14" t="s">
        <v>22</v>
      </c>
      <c r="E145" s="14" t="s">
        <v>26</v>
      </c>
      <c r="F145" s="35" t="s">
        <v>403</v>
      </c>
      <c r="G145" s="3">
        <v>494431477.3125</v>
      </c>
      <c r="H145" s="3">
        <f t="shared" si="2"/>
        <v>24721573.865625001</v>
      </c>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20"/>
      <c r="BM145" s="20"/>
      <c r="BN145" s="20"/>
      <c r="BO145" s="20"/>
      <c r="BP145" s="20"/>
      <c r="BQ145" s="20"/>
      <c r="BR145" s="20"/>
      <c r="BS145" s="20"/>
      <c r="BT145" s="20"/>
      <c r="BU145" s="20"/>
      <c r="BV145" s="20"/>
      <c r="BW145" s="20"/>
      <c r="BX145" s="20"/>
      <c r="BY145" s="20"/>
      <c r="BZ145" s="20"/>
      <c r="CA145" s="20"/>
      <c r="CB145" s="20"/>
      <c r="CC145" s="20"/>
      <c r="CD145" s="20"/>
      <c r="CE145" s="20"/>
      <c r="CF145" s="20"/>
      <c r="CG145" s="20"/>
      <c r="CH145" s="20"/>
      <c r="CI145" s="20"/>
      <c r="CJ145" s="20"/>
      <c r="CK145" s="20"/>
      <c r="CL145" s="20"/>
      <c r="CM145" s="20"/>
      <c r="CN145" s="20"/>
      <c r="CO145" s="20"/>
      <c r="CP145" s="20"/>
      <c r="CQ145" s="20"/>
      <c r="CR145" s="20"/>
      <c r="CS145" s="20"/>
      <c r="CT145" s="20"/>
      <c r="CU145" s="20"/>
      <c r="CV145" s="20"/>
      <c r="CW145" s="20"/>
      <c r="CX145" s="20"/>
      <c r="CY145" s="20"/>
      <c r="CZ145" s="20"/>
      <c r="DA145" s="20"/>
      <c r="DB145" s="20"/>
      <c r="DC145" s="20"/>
      <c r="DD145" s="20"/>
      <c r="DE145" s="20"/>
      <c r="DF145" s="20"/>
      <c r="DG145" s="20"/>
      <c r="DH145" s="20"/>
      <c r="DI145" s="20"/>
      <c r="DJ145" s="20"/>
      <c r="DK145" s="20"/>
      <c r="DL145" s="20"/>
      <c r="DM145" s="20"/>
      <c r="DN145" s="20"/>
      <c r="DO145" s="20"/>
      <c r="DP145" s="20"/>
      <c r="DQ145" s="20"/>
      <c r="DR145" s="20"/>
      <c r="DS145" s="20"/>
      <c r="DT145" s="20"/>
      <c r="DU145" s="20"/>
      <c r="DV145" s="20"/>
      <c r="DW145" s="20"/>
      <c r="DX145" s="20"/>
      <c r="DY145" s="20"/>
      <c r="DZ145" s="20"/>
      <c r="EA145" s="20"/>
      <c r="EB145" s="20"/>
      <c r="EC145" s="20"/>
      <c r="ED145" s="20"/>
      <c r="EE145" s="20"/>
      <c r="EF145" s="20"/>
      <c r="EG145" s="20"/>
      <c r="EH145" s="20"/>
      <c r="EI145" s="20"/>
      <c r="EJ145" s="20"/>
      <c r="EK145" s="20"/>
      <c r="EL145" s="20"/>
      <c r="EM145" s="20"/>
      <c r="EN145" s="20"/>
      <c r="EO145" s="20"/>
      <c r="EP145" s="20"/>
      <c r="EQ145" s="20"/>
      <c r="ER145" s="20"/>
      <c r="ES145" s="20"/>
      <c r="ET145" s="20"/>
      <c r="EU145" s="20"/>
      <c r="EV145" s="20"/>
      <c r="EW145" s="20"/>
      <c r="EX145" s="20"/>
      <c r="EY145" s="20"/>
      <c r="EZ145" s="20"/>
      <c r="FA145" s="20"/>
      <c r="FB145" s="20"/>
      <c r="FC145" s="20"/>
      <c r="FD145" s="20"/>
      <c r="FE145" s="20"/>
      <c r="FF145" s="20"/>
      <c r="FG145" s="20"/>
      <c r="FH145" s="20"/>
      <c r="FI145" s="20"/>
      <c r="FJ145" s="20"/>
      <c r="FK145" s="20"/>
      <c r="FL145" s="20"/>
      <c r="FM145" s="20"/>
      <c r="FN145" s="20"/>
      <c r="FO145" s="20"/>
      <c r="FP145" s="20"/>
      <c r="FQ145" s="20"/>
      <c r="FR145" s="20"/>
      <c r="FS145" s="20"/>
      <c r="FT145" s="20"/>
      <c r="FU145" s="20"/>
      <c r="FV145" s="20"/>
      <c r="FW145" s="20"/>
      <c r="FX145" s="20"/>
      <c r="FY145" s="20"/>
      <c r="FZ145" s="20"/>
      <c r="GA145" s="20"/>
      <c r="GB145" s="20"/>
      <c r="GC145" s="20"/>
      <c r="GD145" s="20"/>
      <c r="GE145" s="20"/>
      <c r="GF145" s="20"/>
      <c r="GG145" s="20"/>
      <c r="GH145" s="20"/>
      <c r="GI145" s="20"/>
      <c r="GJ145" s="20"/>
      <c r="GK145" s="20"/>
      <c r="GL145" s="20"/>
      <c r="GM145" s="20"/>
      <c r="GN145" s="20"/>
      <c r="GO145" s="20"/>
      <c r="GP145" s="20"/>
      <c r="GQ145" s="20"/>
      <c r="GR145" s="20"/>
      <c r="GS145" s="20"/>
      <c r="GT145" s="20"/>
      <c r="GU145" s="20"/>
      <c r="GV145" s="20"/>
      <c r="GW145" s="20"/>
      <c r="GX145" s="20"/>
      <c r="GY145" s="20"/>
      <c r="GZ145" s="20"/>
      <c r="HA145" s="20"/>
      <c r="HB145" s="20"/>
      <c r="HC145" s="20"/>
      <c r="HD145" s="20"/>
      <c r="HE145" s="20"/>
      <c r="HF145" s="20"/>
      <c r="HG145" s="20"/>
      <c r="HH145" s="20"/>
      <c r="HI145" s="20"/>
      <c r="HJ145" s="20"/>
      <c r="HK145" s="20"/>
      <c r="HL145" s="20"/>
      <c r="HM145" s="20"/>
      <c r="HN145" s="20"/>
      <c r="HO145" s="20"/>
      <c r="HP145" s="20"/>
      <c r="HQ145" s="20"/>
      <c r="HR145" s="20"/>
      <c r="HS145" s="20"/>
      <c r="HT145" s="20"/>
      <c r="HU145" s="20"/>
      <c r="HV145" s="20"/>
      <c r="HW145" s="20"/>
      <c r="HX145" s="20"/>
      <c r="HY145" s="20"/>
      <c r="HZ145" s="20"/>
      <c r="IA145" s="20"/>
    </row>
    <row r="146" spans="1:235" ht="31.5" x14ac:dyDescent="0.15">
      <c r="A146" s="2">
        <v>146</v>
      </c>
      <c r="B146" s="13" t="s">
        <v>293</v>
      </c>
      <c r="C146" s="14" t="s">
        <v>287</v>
      </c>
      <c r="D146" s="12" t="s">
        <v>22</v>
      </c>
      <c r="E146" s="12" t="s">
        <v>56</v>
      </c>
      <c r="F146" s="35" t="s">
        <v>294</v>
      </c>
      <c r="G146" s="3">
        <v>461963725.21687484</v>
      </c>
      <c r="H146" s="3">
        <f t="shared" si="2"/>
        <v>23098186.260843743</v>
      </c>
      <c r="I146" s="17"/>
      <c r="J146" s="17"/>
      <c r="K146" s="17"/>
      <c r="L146" s="17"/>
      <c r="M146" s="17"/>
      <c r="N146" s="17"/>
      <c r="O146" s="17"/>
      <c r="P146" s="17"/>
      <c r="Q146" s="17"/>
      <c r="R146" s="17"/>
      <c r="S146" s="17"/>
    </row>
    <row r="147" spans="1:235" ht="32.25" x14ac:dyDescent="0.2">
      <c r="A147" s="2">
        <v>147</v>
      </c>
      <c r="B147" s="13" t="s">
        <v>293</v>
      </c>
      <c r="C147" s="14" t="s">
        <v>287</v>
      </c>
      <c r="D147" s="13" t="s">
        <v>22</v>
      </c>
      <c r="E147" s="14" t="s">
        <v>26</v>
      </c>
      <c r="F147" s="35" t="s">
        <v>295</v>
      </c>
      <c r="G147" s="3">
        <v>209067075</v>
      </c>
      <c r="H147" s="3">
        <f t="shared" si="2"/>
        <v>10453353.75</v>
      </c>
      <c r="T147"/>
      <c r="U147"/>
    </row>
    <row r="148" spans="1:235" ht="32.25" x14ac:dyDescent="0.2">
      <c r="A148" s="2">
        <v>148</v>
      </c>
      <c r="B148" s="29" t="s">
        <v>296</v>
      </c>
      <c r="C148" s="14" t="s">
        <v>297</v>
      </c>
      <c r="D148" s="13" t="s">
        <v>22</v>
      </c>
      <c r="E148" s="13" t="s">
        <v>31</v>
      </c>
      <c r="F148" s="35" t="s">
        <v>298</v>
      </c>
      <c r="G148" s="3">
        <v>334487871.89999992</v>
      </c>
      <c r="H148" s="3">
        <f t="shared" si="2"/>
        <v>16724393.594999997</v>
      </c>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row>
    <row r="149" spans="1:235" s="20" customFormat="1" ht="22.5" x14ac:dyDescent="0.25">
      <c r="A149" s="12">
        <v>149</v>
      </c>
      <c r="B149" s="18" t="s">
        <v>299</v>
      </c>
      <c r="C149" s="14" t="s">
        <v>300</v>
      </c>
      <c r="D149" s="13" t="s">
        <v>22</v>
      </c>
      <c r="E149" s="14" t="s">
        <v>26</v>
      </c>
      <c r="F149" s="35" t="s">
        <v>301</v>
      </c>
      <c r="G149" s="41">
        <v>484846204.5</v>
      </c>
      <c r="H149" s="3">
        <f t="shared" si="2"/>
        <v>24242310.225000001</v>
      </c>
      <c r="I149" s="42"/>
      <c r="J149" s="42"/>
      <c r="K149" s="42"/>
      <c r="L149" s="16"/>
      <c r="M149" s="16"/>
      <c r="N149" s="16"/>
      <c r="O149" s="16"/>
      <c r="P149" s="16"/>
      <c r="Q149" s="16"/>
      <c r="R149" s="16"/>
      <c r="S149" s="16"/>
    </row>
    <row r="150" spans="1:235" ht="21.75" x14ac:dyDescent="0.2">
      <c r="A150" s="2">
        <v>150</v>
      </c>
      <c r="B150" s="18" t="s">
        <v>302</v>
      </c>
      <c r="C150" s="14" t="s">
        <v>303</v>
      </c>
      <c r="D150" s="13" t="s">
        <v>22</v>
      </c>
      <c r="E150" s="14" t="s">
        <v>304</v>
      </c>
      <c r="F150" s="35" t="s">
        <v>305</v>
      </c>
      <c r="G150" s="3">
        <v>170646103.75763673</v>
      </c>
      <c r="H150" s="3">
        <f t="shared" si="2"/>
        <v>8532305.1878818367</v>
      </c>
    </row>
    <row r="151" spans="1:235" ht="32.25" x14ac:dyDescent="0.2">
      <c r="A151" s="2">
        <v>151</v>
      </c>
      <c r="B151" s="13" t="s">
        <v>306</v>
      </c>
      <c r="C151" s="14" t="s">
        <v>114</v>
      </c>
      <c r="D151" s="13" t="s">
        <v>22</v>
      </c>
      <c r="E151" s="13" t="s">
        <v>26</v>
      </c>
      <c r="F151" s="35" t="s">
        <v>307</v>
      </c>
      <c r="G151" s="3">
        <v>1123948350</v>
      </c>
      <c r="H151" s="3">
        <f t="shared" si="2"/>
        <v>56197417.5</v>
      </c>
      <c r="I151" s="17"/>
      <c r="J151" s="17"/>
      <c r="K151" s="17"/>
      <c r="L151" s="17"/>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row>
    <row r="152" spans="1:235" x14ac:dyDescent="0.2">
      <c r="A152" s="2">
        <v>152</v>
      </c>
      <c r="B152" s="13" t="s">
        <v>308</v>
      </c>
      <c r="C152" s="14" t="s">
        <v>309</v>
      </c>
      <c r="D152" s="13" t="s">
        <v>22</v>
      </c>
      <c r="E152" s="14" t="s">
        <v>26</v>
      </c>
      <c r="F152" s="35" t="s">
        <v>395</v>
      </c>
      <c r="G152" s="3">
        <v>170948630.34850779</v>
      </c>
      <c r="H152" s="3">
        <f t="shared" si="2"/>
        <v>8547431.51742539</v>
      </c>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row>
    <row r="153" spans="1:235" x14ac:dyDescent="0.2">
      <c r="A153" s="2">
        <v>153</v>
      </c>
      <c r="B153" s="13" t="s">
        <v>394</v>
      </c>
      <c r="C153" s="14" t="s">
        <v>30</v>
      </c>
      <c r="D153" s="13" t="s">
        <v>22</v>
      </c>
      <c r="E153" s="14" t="s">
        <v>26</v>
      </c>
      <c r="F153" s="35" t="s">
        <v>310</v>
      </c>
      <c r="G153" s="3">
        <v>27194395.794049386</v>
      </c>
      <c r="H153" s="3">
        <f t="shared" si="2"/>
        <v>1359719.7897024695</v>
      </c>
    </row>
    <row r="154" spans="1:235" ht="21.75" x14ac:dyDescent="0.2">
      <c r="A154" s="2">
        <v>154</v>
      </c>
      <c r="B154" s="29" t="s">
        <v>311</v>
      </c>
      <c r="C154" s="14" t="s">
        <v>312</v>
      </c>
      <c r="D154" s="13" t="s">
        <v>22</v>
      </c>
      <c r="E154" s="14" t="s">
        <v>26</v>
      </c>
      <c r="F154" s="35" t="s">
        <v>313</v>
      </c>
      <c r="G154" s="3">
        <v>1021025250</v>
      </c>
      <c r="H154" s="3">
        <f t="shared" si="2"/>
        <v>51051262.5</v>
      </c>
    </row>
    <row r="155" spans="1:235" ht="21.75" x14ac:dyDescent="0.2">
      <c r="A155" s="2">
        <v>155</v>
      </c>
      <c r="B155" s="29" t="s">
        <v>314</v>
      </c>
      <c r="C155" s="14" t="s">
        <v>88</v>
      </c>
      <c r="D155" s="29" t="s">
        <v>17</v>
      </c>
      <c r="E155" s="14" t="s">
        <v>315</v>
      </c>
      <c r="F155" s="35" t="s">
        <v>316</v>
      </c>
      <c r="G155" s="3">
        <v>641942116.3903749</v>
      </c>
      <c r="H155" s="3">
        <f t="shared" si="2"/>
        <v>32097105.819518745</v>
      </c>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row>
    <row r="156" spans="1:235" ht="21.75" x14ac:dyDescent="0.2">
      <c r="A156" s="2">
        <v>156</v>
      </c>
      <c r="B156" s="29" t="s">
        <v>314</v>
      </c>
      <c r="C156" s="14" t="s">
        <v>88</v>
      </c>
      <c r="D156" s="29" t="s">
        <v>17</v>
      </c>
      <c r="E156" s="14" t="s">
        <v>315</v>
      </c>
      <c r="F156" s="35" t="s">
        <v>317</v>
      </c>
      <c r="G156" s="3">
        <v>618033657.67937422</v>
      </c>
      <c r="H156" s="3">
        <f t="shared" si="2"/>
        <v>30901682.883968711</v>
      </c>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row>
    <row r="157" spans="1:235" x14ac:dyDescent="0.2">
      <c r="A157" s="2">
        <v>157</v>
      </c>
      <c r="B157" s="12" t="s">
        <v>318</v>
      </c>
      <c r="C157" s="14" t="s">
        <v>16</v>
      </c>
      <c r="D157" s="12" t="s">
        <v>22</v>
      </c>
      <c r="E157" s="14" t="s">
        <v>18</v>
      </c>
      <c r="F157" s="35" t="s">
        <v>319</v>
      </c>
      <c r="G157" s="3">
        <v>486843054.29045993</v>
      </c>
      <c r="H157" s="3">
        <f t="shared" si="2"/>
        <v>24342152.714522999</v>
      </c>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20"/>
      <c r="BM157" s="20"/>
      <c r="BN157" s="20"/>
      <c r="BO157" s="20"/>
      <c r="BP157" s="20"/>
      <c r="BQ157" s="20"/>
      <c r="BR157" s="20"/>
      <c r="BS157" s="20"/>
      <c r="BT157" s="20"/>
      <c r="BU157" s="20"/>
      <c r="BV157" s="20"/>
      <c r="BW157" s="20"/>
      <c r="BX157" s="20"/>
      <c r="BY157" s="20"/>
      <c r="BZ157" s="20"/>
      <c r="CA157" s="20"/>
      <c r="CB157" s="20"/>
      <c r="CC157" s="20"/>
      <c r="CD157" s="20"/>
      <c r="CE157" s="20"/>
      <c r="CF157" s="20"/>
      <c r="CG157" s="20"/>
      <c r="CH157" s="20"/>
      <c r="CI157" s="20"/>
      <c r="CJ157" s="20"/>
      <c r="CK157" s="20"/>
      <c r="CL157" s="20"/>
      <c r="CM157" s="20"/>
      <c r="CN157" s="20"/>
      <c r="CO157" s="20"/>
      <c r="CP157" s="20"/>
      <c r="CQ157" s="20"/>
      <c r="CR157" s="20"/>
      <c r="CS157" s="20"/>
      <c r="CT157" s="20"/>
      <c r="CU157" s="20"/>
      <c r="CV157" s="20"/>
      <c r="CW157" s="20"/>
      <c r="CX157" s="20"/>
      <c r="CY157" s="20"/>
      <c r="CZ157" s="20"/>
      <c r="DA157" s="20"/>
      <c r="DB157" s="20"/>
      <c r="DC157" s="20"/>
      <c r="DD157" s="20"/>
      <c r="DE157" s="20"/>
      <c r="DF157" s="20"/>
      <c r="DG157" s="20"/>
      <c r="DH157" s="20"/>
      <c r="DI157" s="20"/>
      <c r="DJ157" s="20"/>
      <c r="DK157" s="20"/>
      <c r="DL157" s="20"/>
      <c r="DM157" s="20"/>
      <c r="DN157" s="20"/>
      <c r="DO157" s="20"/>
      <c r="DP157" s="20"/>
      <c r="DQ157" s="20"/>
      <c r="DR157" s="20"/>
      <c r="DS157" s="20"/>
      <c r="DT157" s="20"/>
      <c r="DU157" s="20"/>
      <c r="DV157" s="20"/>
      <c r="DW157" s="20"/>
      <c r="DX157" s="20"/>
      <c r="DY157" s="20"/>
      <c r="DZ157" s="20"/>
      <c r="EA157" s="20"/>
      <c r="EB157" s="20"/>
      <c r="EC157" s="20"/>
      <c r="ED157" s="20"/>
      <c r="EE157" s="20"/>
      <c r="EF157" s="20"/>
      <c r="EG157" s="20"/>
      <c r="EH157" s="20"/>
      <c r="EI157" s="20"/>
      <c r="EJ157" s="20"/>
      <c r="EK157" s="20"/>
      <c r="EL157" s="20"/>
      <c r="EM157" s="20"/>
      <c r="EN157" s="20"/>
      <c r="EO157" s="20"/>
      <c r="EP157" s="20"/>
      <c r="EQ157" s="20"/>
      <c r="ER157" s="20"/>
      <c r="ES157" s="20"/>
      <c r="ET157" s="20"/>
      <c r="EU157" s="20"/>
      <c r="EV157" s="20"/>
      <c r="EW157" s="20"/>
      <c r="EX157" s="20"/>
      <c r="EY157" s="20"/>
      <c r="EZ157" s="20"/>
      <c r="FA157" s="20"/>
      <c r="FB157" s="20"/>
      <c r="FC157" s="20"/>
      <c r="FD157" s="20"/>
      <c r="FE157" s="20"/>
      <c r="FF157" s="20"/>
      <c r="FG157" s="20"/>
      <c r="FH157" s="20"/>
      <c r="FI157" s="20"/>
      <c r="FJ157" s="20"/>
      <c r="FK157" s="20"/>
      <c r="FL157" s="20"/>
      <c r="FM157" s="20"/>
      <c r="FN157" s="20"/>
      <c r="FO157" s="20"/>
      <c r="FP157" s="20"/>
      <c r="FQ157" s="20"/>
      <c r="FR157" s="20"/>
      <c r="FS157" s="20"/>
      <c r="FT157" s="20"/>
      <c r="FU157" s="20"/>
      <c r="FV157" s="20"/>
      <c r="FW157" s="20"/>
      <c r="FX157" s="20"/>
      <c r="FY157" s="20"/>
      <c r="FZ157" s="20"/>
      <c r="GA157" s="20"/>
      <c r="GB157" s="20"/>
      <c r="GC157" s="20"/>
      <c r="GD157" s="20"/>
      <c r="GE157" s="20"/>
      <c r="GF157" s="20"/>
      <c r="GG157" s="20"/>
      <c r="GH157" s="20"/>
      <c r="GI157" s="20"/>
      <c r="GJ157" s="20"/>
      <c r="GK157" s="20"/>
      <c r="GL157" s="20"/>
      <c r="GM157" s="20"/>
      <c r="GN157" s="20"/>
      <c r="GO157" s="20"/>
      <c r="GP157" s="20"/>
      <c r="GQ157" s="20"/>
      <c r="GR157" s="20"/>
      <c r="GS157" s="20"/>
      <c r="GT157" s="20"/>
      <c r="GU157" s="20"/>
      <c r="GV157" s="20"/>
      <c r="GW157" s="20"/>
      <c r="GX157" s="20"/>
      <c r="GY157" s="20"/>
      <c r="GZ157" s="20"/>
      <c r="HA157" s="20"/>
      <c r="HB157" s="20"/>
      <c r="HC157" s="20"/>
      <c r="HD157" s="20"/>
      <c r="HE157" s="20"/>
      <c r="HF157" s="20"/>
      <c r="HG157" s="20"/>
      <c r="HH157" s="20"/>
      <c r="HI157" s="20"/>
      <c r="HJ157" s="20"/>
      <c r="HK157" s="20"/>
      <c r="HL157" s="20"/>
      <c r="HM157" s="20"/>
      <c r="HN157" s="20"/>
      <c r="HO157" s="20"/>
      <c r="HP157" s="20"/>
      <c r="HQ157" s="20"/>
      <c r="HR157" s="20"/>
      <c r="HS157" s="20"/>
      <c r="HT157" s="20"/>
      <c r="HU157" s="20"/>
      <c r="HV157" s="20"/>
      <c r="HW157" s="20"/>
      <c r="HX157" s="20"/>
      <c r="HY157" s="20"/>
      <c r="HZ157" s="20"/>
      <c r="IA157" s="20"/>
    </row>
    <row r="158" spans="1:235" x14ac:dyDescent="0.2">
      <c r="A158" s="2">
        <v>158</v>
      </c>
      <c r="B158" s="12" t="s">
        <v>318</v>
      </c>
      <c r="C158" s="12" t="s">
        <v>318</v>
      </c>
      <c r="D158" s="12" t="s">
        <v>22</v>
      </c>
      <c r="E158" s="14" t="s">
        <v>31</v>
      </c>
      <c r="F158" s="35" t="s">
        <v>320</v>
      </c>
      <c r="G158" s="3">
        <v>282493575</v>
      </c>
      <c r="H158" s="3">
        <f t="shared" si="2"/>
        <v>14124678.75</v>
      </c>
    </row>
    <row r="159" spans="1:235" x14ac:dyDescent="0.2">
      <c r="A159" s="2">
        <v>159</v>
      </c>
      <c r="B159" s="29" t="s">
        <v>321</v>
      </c>
      <c r="C159" s="14" t="s">
        <v>322</v>
      </c>
      <c r="D159" s="13" t="s">
        <v>22</v>
      </c>
      <c r="E159" s="14" t="s">
        <v>26</v>
      </c>
      <c r="F159" s="35" t="s">
        <v>323</v>
      </c>
      <c r="G159" s="3">
        <v>255256312.5</v>
      </c>
      <c r="H159" s="3">
        <f t="shared" si="2"/>
        <v>12762815.625</v>
      </c>
    </row>
    <row r="160" spans="1:235" ht="21.75" x14ac:dyDescent="0.2">
      <c r="A160" s="2">
        <v>160</v>
      </c>
      <c r="B160" s="13" t="s">
        <v>324</v>
      </c>
      <c r="C160" s="14" t="s">
        <v>325</v>
      </c>
      <c r="D160" s="13" t="s">
        <v>22</v>
      </c>
      <c r="E160" s="14" t="s">
        <v>31</v>
      </c>
      <c r="F160" s="35" t="s">
        <v>326</v>
      </c>
      <c r="G160" s="3">
        <v>353538675</v>
      </c>
      <c r="H160" s="3">
        <f t="shared" si="2"/>
        <v>17676933.75</v>
      </c>
    </row>
    <row r="161" spans="1:235" ht="21" x14ac:dyDescent="0.15">
      <c r="A161" s="2">
        <v>161</v>
      </c>
      <c r="B161" s="13" t="s">
        <v>324</v>
      </c>
      <c r="C161" s="14" t="s">
        <v>324</v>
      </c>
      <c r="D161" s="13" t="s">
        <v>22</v>
      </c>
      <c r="E161" s="14" t="s">
        <v>23</v>
      </c>
      <c r="F161" s="35" t="s">
        <v>327</v>
      </c>
      <c r="G161" s="3">
        <v>190445519.25</v>
      </c>
      <c r="H161" s="3">
        <f t="shared" si="2"/>
        <v>9522275.9625000004</v>
      </c>
      <c r="I161" s="17"/>
      <c r="J161" s="17"/>
      <c r="K161" s="17"/>
      <c r="L161" s="17"/>
      <c r="M161" s="17"/>
      <c r="N161" s="17"/>
      <c r="O161" s="17"/>
      <c r="P161" s="17"/>
      <c r="Q161" s="17"/>
      <c r="R161" s="17"/>
      <c r="S161" s="17"/>
    </row>
    <row r="162" spans="1:235" ht="32.25" x14ac:dyDescent="0.2">
      <c r="A162" s="2">
        <v>162</v>
      </c>
      <c r="B162" s="18" t="s">
        <v>30</v>
      </c>
      <c r="C162" s="14" t="s">
        <v>329</v>
      </c>
      <c r="D162" s="14" t="s">
        <v>17</v>
      </c>
      <c r="E162" s="14" t="s">
        <v>330</v>
      </c>
      <c r="F162" s="35" t="s">
        <v>331</v>
      </c>
      <c r="G162" s="3">
        <v>6999722926.5741158</v>
      </c>
      <c r="H162" s="3">
        <f t="shared" si="2"/>
        <v>349986146.32870579</v>
      </c>
      <c r="I162" s="17"/>
      <c r="J162" s="17"/>
      <c r="K162" s="17"/>
      <c r="L162" s="17"/>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row>
    <row r="163" spans="1:235" x14ac:dyDescent="0.2">
      <c r="A163" s="2">
        <v>163</v>
      </c>
      <c r="B163" s="13" t="s">
        <v>30</v>
      </c>
      <c r="C163" s="14" t="s">
        <v>332</v>
      </c>
      <c r="D163" s="13" t="s">
        <v>22</v>
      </c>
      <c r="E163" s="14" t="s">
        <v>26</v>
      </c>
      <c r="F163" s="35" t="s">
        <v>333</v>
      </c>
      <c r="G163" s="3">
        <v>1709896297.4504964</v>
      </c>
      <c r="H163" s="3">
        <f t="shared" si="2"/>
        <v>85494814.872524828</v>
      </c>
      <c r="I163" s="16"/>
      <c r="J163" s="16"/>
      <c r="K163" s="16"/>
      <c r="L163" s="16"/>
      <c r="M163" s="16"/>
      <c r="N163" s="16"/>
      <c r="O163" s="16"/>
      <c r="P163" s="16"/>
      <c r="Q163" s="16"/>
      <c r="R163" s="16"/>
      <c r="S163" s="16"/>
      <c r="T163" s="20"/>
      <c r="U163" s="20"/>
      <c r="V163" s="20"/>
      <c r="W163" s="20"/>
      <c r="X163" s="20"/>
      <c r="Y163" s="20"/>
      <c r="Z163" s="20"/>
      <c r="AA163" s="20"/>
      <c r="AB163" s="20"/>
      <c r="AC163" s="20"/>
      <c r="AD163" s="20"/>
      <c r="AE163" s="20"/>
      <c r="AF163" s="20"/>
      <c r="AG163" s="20"/>
      <c r="AH163" s="20"/>
      <c r="AI163" s="20"/>
      <c r="AJ163" s="20"/>
      <c r="AK163" s="20"/>
      <c r="AL163" s="20"/>
      <c r="AM163" s="20"/>
      <c r="AN163" s="20"/>
      <c r="AO163" s="20"/>
      <c r="AP163" s="20"/>
      <c r="AQ163" s="20"/>
      <c r="AR163" s="20"/>
      <c r="AS163" s="20"/>
      <c r="AT163" s="20"/>
      <c r="AU163" s="20"/>
      <c r="AV163" s="20"/>
      <c r="AW163" s="20"/>
      <c r="AX163" s="20"/>
      <c r="AY163" s="20"/>
      <c r="AZ163" s="20"/>
      <c r="BA163" s="20"/>
      <c r="BB163" s="20"/>
      <c r="BC163" s="20"/>
      <c r="BD163" s="20"/>
      <c r="BE163" s="20"/>
      <c r="BF163" s="20"/>
      <c r="BG163" s="20"/>
      <c r="BH163" s="20"/>
      <c r="BI163" s="20"/>
      <c r="BJ163" s="20"/>
      <c r="BK163" s="20"/>
      <c r="BL163" s="20"/>
      <c r="BM163" s="20"/>
      <c r="BN163" s="20"/>
      <c r="BO163" s="20"/>
      <c r="BP163" s="20"/>
      <c r="BQ163" s="20"/>
      <c r="BR163" s="20"/>
      <c r="BS163" s="20"/>
      <c r="BT163" s="20"/>
      <c r="BU163" s="20"/>
      <c r="BV163" s="20"/>
      <c r="BW163" s="20"/>
      <c r="BX163" s="20"/>
      <c r="BY163" s="20"/>
      <c r="BZ163" s="20"/>
      <c r="CA163" s="20"/>
      <c r="CB163" s="20"/>
      <c r="CC163" s="20"/>
      <c r="CD163" s="20"/>
      <c r="CE163" s="20"/>
      <c r="CF163" s="20"/>
      <c r="CG163" s="20"/>
      <c r="CH163" s="20"/>
      <c r="CI163" s="20"/>
      <c r="CJ163" s="20"/>
      <c r="CK163" s="20"/>
      <c r="CL163" s="20"/>
      <c r="CM163" s="20"/>
      <c r="CN163" s="20"/>
      <c r="CO163" s="20"/>
      <c r="CP163" s="20"/>
      <c r="CQ163" s="20"/>
      <c r="CR163" s="20"/>
      <c r="CS163" s="20"/>
      <c r="CT163" s="20"/>
      <c r="CU163" s="20"/>
      <c r="CV163" s="20"/>
      <c r="CW163" s="20"/>
      <c r="CX163" s="20"/>
      <c r="CY163" s="20"/>
      <c r="CZ163" s="20"/>
      <c r="DA163" s="20"/>
      <c r="DB163" s="20"/>
      <c r="DC163" s="20"/>
      <c r="DD163" s="20"/>
      <c r="DE163" s="20"/>
      <c r="DF163" s="20"/>
      <c r="DG163" s="20"/>
      <c r="DH163" s="20"/>
      <c r="DI163" s="20"/>
      <c r="DJ163" s="20"/>
      <c r="DK163" s="20"/>
      <c r="DL163" s="20"/>
      <c r="DM163" s="20"/>
      <c r="DN163" s="20"/>
      <c r="DO163" s="20"/>
      <c r="DP163" s="20"/>
      <c r="DQ163" s="20"/>
      <c r="DR163" s="20"/>
      <c r="DS163" s="20"/>
      <c r="DT163" s="20"/>
      <c r="DU163" s="20"/>
      <c r="DV163" s="20"/>
      <c r="DW163" s="20"/>
      <c r="DX163" s="20"/>
      <c r="DY163" s="20"/>
      <c r="DZ163" s="20"/>
      <c r="EA163" s="20"/>
      <c r="EB163" s="20"/>
      <c r="EC163" s="20"/>
      <c r="ED163" s="20"/>
      <c r="EE163" s="20"/>
      <c r="EF163" s="20"/>
      <c r="EG163" s="20"/>
      <c r="EH163" s="20"/>
      <c r="EI163" s="20"/>
      <c r="EJ163" s="20"/>
      <c r="EK163" s="20"/>
      <c r="EL163" s="20"/>
      <c r="EM163" s="20"/>
      <c r="EN163" s="20"/>
      <c r="EO163" s="20"/>
      <c r="EP163" s="20"/>
      <c r="EQ163" s="20"/>
      <c r="ER163" s="20"/>
      <c r="ES163" s="20"/>
      <c r="ET163" s="20"/>
      <c r="EU163" s="20"/>
      <c r="EV163" s="20"/>
      <c r="EW163" s="20"/>
      <c r="EX163" s="20"/>
      <c r="EY163" s="20"/>
      <c r="EZ163" s="20"/>
      <c r="FA163" s="20"/>
      <c r="FB163" s="20"/>
      <c r="FC163" s="20"/>
      <c r="FD163" s="20"/>
      <c r="FE163" s="20"/>
      <c r="FF163" s="20"/>
      <c r="FG163" s="20"/>
      <c r="FH163" s="20"/>
      <c r="FI163" s="20"/>
      <c r="FJ163" s="20"/>
      <c r="FK163" s="20"/>
      <c r="FL163" s="20"/>
      <c r="FM163" s="20"/>
      <c r="FN163" s="20"/>
      <c r="FO163" s="20"/>
      <c r="FP163" s="20"/>
      <c r="FQ163" s="20"/>
      <c r="FR163" s="20"/>
      <c r="FS163" s="20"/>
      <c r="FT163" s="20"/>
      <c r="FU163" s="20"/>
      <c r="FV163" s="20"/>
      <c r="FW163" s="20"/>
      <c r="FX163" s="20"/>
      <c r="FY163" s="20"/>
      <c r="FZ163" s="20"/>
      <c r="GA163" s="20"/>
      <c r="GB163" s="20"/>
      <c r="GC163" s="20"/>
      <c r="GD163" s="20"/>
      <c r="GE163" s="20"/>
      <c r="GF163" s="20"/>
      <c r="GG163" s="20"/>
      <c r="GH163" s="20"/>
      <c r="GI163" s="20"/>
      <c r="GJ163" s="20"/>
      <c r="GK163" s="20"/>
      <c r="GL163" s="20"/>
      <c r="GM163" s="20"/>
      <c r="GN163" s="20"/>
      <c r="GO163" s="20"/>
      <c r="GP163" s="20"/>
      <c r="GQ163" s="20"/>
      <c r="GR163" s="20"/>
      <c r="GS163" s="20"/>
      <c r="GT163" s="20"/>
      <c r="GU163" s="20"/>
      <c r="GV163" s="20"/>
      <c r="GW163" s="20"/>
      <c r="GX163" s="20"/>
      <c r="GY163" s="20"/>
      <c r="GZ163" s="20"/>
      <c r="HA163" s="20"/>
      <c r="HB163" s="20"/>
      <c r="HC163" s="20"/>
      <c r="HD163" s="20"/>
      <c r="HE163" s="20"/>
      <c r="HF163" s="20"/>
      <c r="HG163" s="20"/>
      <c r="HH163" s="20"/>
      <c r="HI163" s="20"/>
      <c r="HJ163" s="20"/>
      <c r="HK163" s="20"/>
      <c r="HL163" s="20"/>
      <c r="HM163" s="20"/>
      <c r="HN163" s="20"/>
      <c r="HO163" s="20"/>
      <c r="HP163" s="20"/>
      <c r="HQ163" s="20"/>
      <c r="HR163" s="20"/>
      <c r="HS163" s="20"/>
      <c r="HT163" s="20"/>
      <c r="HU163" s="20"/>
      <c r="HV163" s="20"/>
      <c r="HW163" s="20"/>
      <c r="HX163" s="20"/>
      <c r="HY163" s="20"/>
      <c r="HZ163" s="20"/>
      <c r="IA163" s="20"/>
    </row>
    <row r="164" spans="1:235" s="43" customFormat="1" ht="32.25" x14ac:dyDescent="0.2">
      <c r="A164" s="12">
        <v>164</v>
      </c>
      <c r="B164" s="13" t="s">
        <v>328</v>
      </c>
      <c r="C164" s="14" t="s">
        <v>334</v>
      </c>
      <c r="D164" s="13" t="s">
        <v>22</v>
      </c>
      <c r="E164" s="13" t="s">
        <v>335</v>
      </c>
      <c r="F164" s="35" t="s">
        <v>336</v>
      </c>
      <c r="G164" s="41">
        <v>286675974.89999998</v>
      </c>
      <c r="H164" s="3">
        <f t="shared" si="2"/>
        <v>14333798.744999999</v>
      </c>
      <c r="I164" s="16"/>
      <c r="J164" s="16"/>
      <c r="K164" s="16"/>
      <c r="L164" s="16"/>
      <c r="M164" s="16"/>
      <c r="N164" s="16"/>
      <c r="O164" s="16"/>
      <c r="P164" s="16"/>
      <c r="Q164" s="16"/>
      <c r="R164" s="16"/>
      <c r="S164" s="16"/>
      <c r="T164" s="20"/>
      <c r="U164" s="20"/>
      <c r="V164" s="20"/>
      <c r="W164" s="20"/>
      <c r="X164" s="20"/>
      <c r="Y164" s="20"/>
      <c r="Z164" s="20"/>
      <c r="AA164" s="20"/>
      <c r="AB164" s="20"/>
      <c r="AC164" s="20"/>
      <c r="AD164" s="20"/>
      <c r="AE164" s="20"/>
      <c r="AF164" s="20"/>
      <c r="AG164" s="20"/>
      <c r="AH164" s="20"/>
      <c r="AI164" s="20"/>
      <c r="AJ164" s="20"/>
      <c r="AK164" s="20"/>
      <c r="AL164" s="20"/>
      <c r="AM164" s="20"/>
      <c r="AN164" s="20"/>
      <c r="AO164" s="20"/>
      <c r="AP164" s="20"/>
      <c r="AQ164" s="20"/>
      <c r="AR164" s="20"/>
      <c r="AS164" s="20"/>
      <c r="AT164" s="20"/>
      <c r="AU164" s="20"/>
      <c r="AV164" s="20"/>
      <c r="AW164" s="20"/>
      <c r="AX164" s="20"/>
      <c r="AY164" s="20"/>
      <c r="AZ164" s="20"/>
      <c r="BA164" s="20"/>
      <c r="BB164" s="20"/>
      <c r="BC164" s="20"/>
      <c r="BD164" s="20"/>
      <c r="BE164" s="20"/>
      <c r="BF164" s="20"/>
      <c r="BG164" s="20"/>
      <c r="BH164" s="20"/>
      <c r="BI164" s="20"/>
      <c r="BJ164" s="20"/>
      <c r="BK164" s="20"/>
      <c r="BL164" s="20"/>
      <c r="BM164" s="20"/>
      <c r="BN164" s="20"/>
      <c r="BO164" s="20"/>
      <c r="BP164" s="20"/>
      <c r="BQ164" s="20"/>
      <c r="BR164" s="20"/>
      <c r="BS164" s="20"/>
      <c r="BT164" s="20"/>
      <c r="BU164" s="20"/>
      <c r="BV164" s="20"/>
      <c r="BW164" s="20"/>
      <c r="BX164" s="20"/>
      <c r="BY164" s="20"/>
      <c r="BZ164" s="20"/>
      <c r="CA164" s="20"/>
      <c r="CB164" s="20"/>
      <c r="CC164" s="20"/>
      <c r="CD164" s="20"/>
      <c r="CE164" s="20"/>
      <c r="CF164" s="20"/>
      <c r="CG164" s="20"/>
      <c r="CH164" s="20"/>
      <c r="CI164" s="20"/>
      <c r="CJ164" s="20"/>
      <c r="CK164" s="20"/>
      <c r="CL164" s="20"/>
      <c r="CM164" s="20"/>
      <c r="CN164" s="20"/>
      <c r="CO164" s="20"/>
      <c r="CP164" s="20"/>
      <c r="CQ164" s="20"/>
      <c r="CR164" s="20"/>
      <c r="CS164" s="20"/>
      <c r="CT164" s="20"/>
      <c r="CU164" s="20"/>
      <c r="CV164" s="20"/>
      <c r="CW164" s="20"/>
      <c r="CX164" s="20"/>
      <c r="CY164" s="20"/>
      <c r="CZ164" s="20"/>
      <c r="DA164" s="20"/>
      <c r="DB164" s="20"/>
      <c r="DC164" s="20"/>
      <c r="DD164" s="20"/>
      <c r="DE164" s="20"/>
      <c r="DF164" s="20"/>
      <c r="DG164" s="20"/>
      <c r="DH164" s="20"/>
      <c r="DI164" s="20"/>
      <c r="DJ164" s="20"/>
      <c r="DK164" s="20"/>
      <c r="DL164" s="20"/>
      <c r="DM164" s="20"/>
      <c r="DN164" s="20"/>
      <c r="DO164" s="20"/>
    </row>
    <row r="165" spans="1:235" x14ac:dyDescent="0.2">
      <c r="A165" s="2">
        <v>165</v>
      </c>
      <c r="B165" s="12" t="s">
        <v>30</v>
      </c>
      <c r="C165" s="14" t="s">
        <v>337</v>
      </c>
      <c r="D165" s="12" t="s">
        <v>22</v>
      </c>
      <c r="E165" s="14" t="s">
        <v>26</v>
      </c>
      <c r="F165" s="35" t="s">
        <v>338</v>
      </c>
      <c r="G165" s="3">
        <v>96762562.94249998</v>
      </c>
      <c r="H165" s="3">
        <f t="shared" si="2"/>
        <v>4838128.1471249992</v>
      </c>
    </row>
    <row r="166" spans="1:235" x14ac:dyDescent="0.2">
      <c r="A166" s="2">
        <v>166</v>
      </c>
      <c r="B166" s="13" t="s">
        <v>30</v>
      </c>
      <c r="C166" s="14" t="s">
        <v>30</v>
      </c>
      <c r="D166" s="13" t="s">
        <v>22</v>
      </c>
      <c r="E166" s="14" t="s">
        <v>26</v>
      </c>
      <c r="F166" s="35" t="s">
        <v>339</v>
      </c>
      <c r="G166" s="3">
        <v>58181592.333375007</v>
      </c>
      <c r="H166" s="3">
        <f t="shared" si="2"/>
        <v>2909079.6166687505</v>
      </c>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20"/>
      <c r="BM166" s="20"/>
      <c r="BN166" s="20"/>
      <c r="BO166" s="20"/>
      <c r="BP166" s="20"/>
      <c r="BQ166" s="20"/>
      <c r="BR166" s="20"/>
      <c r="BS166" s="20"/>
      <c r="BT166" s="20"/>
      <c r="BU166" s="20"/>
      <c r="BV166" s="20"/>
      <c r="BW166" s="20"/>
      <c r="BX166" s="20"/>
      <c r="BY166" s="20"/>
      <c r="BZ166" s="20"/>
      <c r="CA166" s="20"/>
      <c r="CB166" s="20"/>
      <c r="CC166" s="20"/>
      <c r="CD166" s="20"/>
      <c r="CE166" s="20"/>
      <c r="CF166" s="20"/>
      <c r="CG166" s="20"/>
      <c r="CH166" s="20"/>
      <c r="CI166" s="20"/>
      <c r="CJ166" s="20"/>
      <c r="CK166" s="20"/>
      <c r="CL166" s="20"/>
      <c r="CM166" s="20"/>
      <c r="CN166" s="20"/>
      <c r="CO166" s="20"/>
      <c r="CP166" s="20"/>
      <c r="CQ166" s="20"/>
      <c r="CR166" s="20"/>
      <c r="CS166" s="20"/>
      <c r="CT166" s="20"/>
      <c r="CU166" s="20"/>
      <c r="CV166" s="20"/>
      <c r="CW166" s="20"/>
      <c r="CX166" s="20"/>
      <c r="CY166" s="20"/>
      <c r="CZ166" s="20"/>
      <c r="DA166" s="20"/>
      <c r="DB166" s="20"/>
      <c r="DC166" s="20"/>
      <c r="DD166" s="20"/>
      <c r="DE166" s="20"/>
      <c r="DF166" s="20"/>
      <c r="DG166" s="20"/>
      <c r="DH166" s="20"/>
      <c r="DI166" s="20"/>
      <c r="DJ166" s="20"/>
      <c r="DK166" s="20"/>
      <c r="DL166" s="20"/>
      <c r="DM166" s="20"/>
      <c r="DN166" s="20"/>
      <c r="DO166" s="20"/>
      <c r="DP166" s="20"/>
      <c r="DQ166" s="20"/>
      <c r="DR166" s="20"/>
      <c r="DS166" s="20"/>
      <c r="DT166" s="20"/>
      <c r="DU166" s="20"/>
      <c r="DV166" s="20"/>
      <c r="DW166" s="20"/>
      <c r="DX166" s="20"/>
      <c r="DY166" s="20"/>
      <c r="DZ166" s="20"/>
      <c r="EA166" s="20"/>
      <c r="EB166" s="20"/>
      <c r="EC166" s="20"/>
      <c r="ED166" s="20"/>
      <c r="EE166" s="20"/>
      <c r="EF166" s="20"/>
      <c r="EG166" s="20"/>
      <c r="EH166" s="20"/>
      <c r="EI166" s="20"/>
      <c r="EJ166" s="20"/>
      <c r="EK166" s="20"/>
      <c r="EL166" s="20"/>
      <c r="EM166" s="20"/>
      <c r="EN166" s="20"/>
      <c r="EO166" s="20"/>
      <c r="EP166" s="20"/>
      <c r="EQ166" s="20"/>
      <c r="ER166" s="20"/>
      <c r="ES166" s="20"/>
      <c r="ET166" s="20"/>
      <c r="EU166" s="20"/>
      <c r="EV166" s="20"/>
      <c r="EW166" s="20"/>
      <c r="EX166" s="20"/>
      <c r="EY166" s="20"/>
      <c r="EZ166" s="20"/>
      <c r="FA166" s="20"/>
      <c r="FB166" s="20"/>
      <c r="FC166" s="20"/>
      <c r="FD166" s="20"/>
      <c r="FE166" s="20"/>
      <c r="FF166" s="20"/>
      <c r="FG166" s="20"/>
      <c r="FH166" s="20"/>
      <c r="FI166" s="20"/>
      <c r="FJ166" s="20"/>
      <c r="FK166" s="20"/>
      <c r="FL166" s="20"/>
      <c r="FM166" s="20"/>
      <c r="FN166" s="20"/>
      <c r="FO166" s="20"/>
      <c r="FP166" s="20"/>
      <c r="FQ166" s="20"/>
      <c r="FR166" s="20"/>
      <c r="FS166" s="20"/>
      <c r="FT166" s="20"/>
      <c r="FU166" s="20"/>
      <c r="FV166" s="20"/>
      <c r="FW166" s="20"/>
      <c r="FX166" s="20"/>
      <c r="FY166" s="20"/>
      <c r="FZ166" s="20"/>
      <c r="GA166" s="20"/>
      <c r="GB166" s="20"/>
      <c r="GC166" s="20"/>
      <c r="GD166" s="20"/>
      <c r="GE166" s="20"/>
      <c r="GF166" s="20"/>
      <c r="GG166" s="20"/>
      <c r="GH166" s="20"/>
      <c r="GI166" s="20"/>
      <c r="GJ166" s="20"/>
      <c r="GK166" s="20"/>
      <c r="GL166" s="20"/>
      <c r="GM166" s="20"/>
      <c r="GN166" s="20"/>
      <c r="GO166" s="20"/>
      <c r="GP166" s="20"/>
      <c r="GQ166" s="20"/>
      <c r="GR166" s="20"/>
      <c r="GS166" s="20"/>
      <c r="GT166" s="20"/>
      <c r="GU166" s="20"/>
      <c r="GV166" s="20"/>
      <c r="GW166" s="20"/>
      <c r="GX166" s="20"/>
      <c r="GY166" s="20"/>
      <c r="GZ166" s="20"/>
      <c r="HA166" s="20"/>
      <c r="HB166" s="20"/>
      <c r="HC166" s="20"/>
      <c r="HD166" s="20"/>
      <c r="HE166" s="20"/>
      <c r="HF166" s="20"/>
      <c r="HG166" s="20"/>
      <c r="HH166" s="20"/>
      <c r="HI166" s="20"/>
      <c r="HJ166" s="20"/>
      <c r="HK166" s="20"/>
      <c r="HL166" s="20"/>
      <c r="HM166" s="20"/>
      <c r="HN166" s="20"/>
      <c r="HO166" s="20"/>
      <c r="HP166" s="20"/>
      <c r="HQ166" s="20"/>
      <c r="HR166" s="20"/>
      <c r="HS166" s="20"/>
      <c r="HT166" s="20"/>
      <c r="HU166" s="20"/>
      <c r="HV166" s="20"/>
      <c r="HW166" s="20"/>
      <c r="HX166" s="20"/>
      <c r="HY166" s="20"/>
      <c r="HZ166" s="20"/>
      <c r="IA166" s="20"/>
    </row>
    <row r="167" spans="1:235" ht="31.5" x14ac:dyDescent="0.15">
      <c r="A167" s="2">
        <v>167</v>
      </c>
      <c r="B167" s="13" t="s">
        <v>340</v>
      </c>
      <c r="C167" s="14" t="s">
        <v>30</v>
      </c>
      <c r="D167" s="12" t="s">
        <v>22</v>
      </c>
      <c r="E167" s="14" t="s">
        <v>26</v>
      </c>
      <c r="F167" s="35" t="s">
        <v>341</v>
      </c>
      <c r="G167" s="3">
        <v>40214951.350875005</v>
      </c>
      <c r="H167" s="3">
        <f t="shared" si="2"/>
        <v>2010747.5675437504</v>
      </c>
      <c r="I167" s="17"/>
      <c r="J167" s="17"/>
      <c r="K167" s="17"/>
      <c r="L167" s="17"/>
      <c r="M167" s="17"/>
      <c r="N167" s="17"/>
      <c r="O167" s="17"/>
      <c r="P167" s="17"/>
      <c r="Q167" s="17"/>
      <c r="R167" s="17"/>
      <c r="S167" s="17"/>
    </row>
    <row r="168" spans="1:235" x14ac:dyDescent="0.2">
      <c r="A168" s="2">
        <v>168</v>
      </c>
      <c r="B168" s="13" t="s">
        <v>342</v>
      </c>
      <c r="C168" s="14" t="s">
        <v>343</v>
      </c>
      <c r="D168" s="13" t="s">
        <v>22</v>
      </c>
      <c r="E168" s="14" t="s">
        <v>26</v>
      </c>
      <c r="F168" s="22" t="s">
        <v>344</v>
      </c>
      <c r="G168" s="3">
        <v>161003246.68009081</v>
      </c>
      <c r="H168" s="3">
        <f t="shared" si="2"/>
        <v>8050162.3340045409</v>
      </c>
    </row>
    <row r="169" spans="1:235" s="20" customFormat="1" ht="16.5" customHeight="1" x14ac:dyDescent="0.2">
      <c r="A169" s="2">
        <v>169</v>
      </c>
      <c r="B169" s="29" t="s">
        <v>345</v>
      </c>
      <c r="C169" s="14" t="s">
        <v>297</v>
      </c>
      <c r="D169" s="13" t="s">
        <v>22</v>
      </c>
      <c r="E169" s="14" t="s">
        <v>39</v>
      </c>
      <c r="F169" s="15" t="s">
        <v>346</v>
      </c>
      <c r="G169" s="3">
        <v>642799208.953125</v>
      </c>
      <c r="H169" s="3">
        <f t="shared" si="2"/>
        <v>32139960.447656251</v>
      </c>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s="17"/>
      <c r="BM169" s="17"/>
      <c r="BN169" s="17"/>
      <c r="BO169" s="17"/>
      <c r="BP169" s="17"/>
      <c r="BQ169" s="17"/>
      <c r="BR169" s="17"/>
      <c r="BS169" s="17"/>
      <c r="BT169" s="17"/>
      <c r="BU169" s="17"/>
      <c r="BV169" s="17"/>
      <c r="BW169" s="17"/>
      <c r="BX169" s="17"/>
      <c r="BY169" s="17"/>
      <c r="BZ169" s="17"/>
      <c r="CA169" s="17"/>
      <c r="CB169" s="17"/>
      <c r="CC169" s="17"/>
      <c r="CD169" s="17"/>
      <c r="CE169" s="17"/>
      <c r="CF169" s="17"/>
      <c r="CG169" s="17"/>
      <c r="CH169" s="17"/>
      <c r="CI169" s="17"/>
      <c r="CJ169" s="17"/>
      <c r="CK169" s="17"/>
      <c r="CL169" s="17"/>
      <c r="CM169" s="17"/>
      <c r="CN169" s="17"/>
      <c r="CO169" s="17"/>
      <c r="CP169" s="17"/>
      <c r="CQ169" s="17"/>
      <c r="CR169" s="17"/>
      <c r="CS169" s="17"/>
      <c r="CT169" s="17"/>
      <c r="CU169" s="17"/>
      <c r="CV169" s="17"/>
      <c r="CW169" s="17"/>
      <c r="CX169" s="17"/>
      <c r="CY169" s="17"/>
      <c r="CZ169" s="17"/>
      <c r="DA169" s="17"/>
      <c r="DB169" s="17"/>
      <c r="DC169" s="17"/>
      <c r="DD169" s="17"/>
      <c r="DE169" s="17"/>
      <c r="DF169" s="17"/>
      <c r="DG169" s="17"/>
      <c r="DH169" s="17"/>
      <c r="DI169" s="17"/>
      <c r="DJ169" s="17"/>
      <c r="DK169" s="17"/>
      <c r="DL169" s="17"/>
      <c r="DM169" s="17"/>
      <c r="DN169" s="17"/>
      <c r="DO169" s="17"/>
      <c r="DP169" s="17"/>
      <c r="DQ169" s="17"/>
      <c r="DR169" s="17"/>
      <c r="DS169" s="17"/>
      <c r="DT169" s="17"/>
      <c r="DU169" s="17"/>
      <c r="DV169" s="17"/>
      <c r="DW169" s="17"/>
      <c r="DX169" s="17"/>
      <c r="DY169" s="17"/>
      <c r="DZ169" s="17"/>
      <c r="EA169" s="17"/>
      <c r="EB169" s="17"/>
      <c r="EC169" s="17"/>
      <c r="ED169" s="17"/>
      <c r="EE169" s="17"/>
      <c r="EF169" s="17"/>
      <c r="EG169" s="17"/>
      <c r="EH169" s="17"/>
      <c r="EI169" s="17"/>
      <c r="EJ169" s="17"/>
      <c r="EK169" s="17"/>
      <c r="EL169" s="17"/>
      <c r="EM169" s="17"/>
      <c r="EN169" s="17"/>
      <c r="EO169" s="17"/>
      <c r="EP169" s="17"/>
      <c r="EQ169" s="17"/>
      <c r="ER169" s="17"/>
      <c r="ES169" s="17"/>
      <c r="ET169" s="17"/>
      <c r="EU169" s="17"/>
      <c r="EV169" s="17"/>
      <c r="EW169" s="17"/>
      <c r="EX169" s="17"/>
      <c r="EY169" s="17"/>
      <c r="EZ169" s="17"/>
      <c r="FA169" s="17"/>
      <c r="FB169" s="17"/>
      <c r="FC169" s="17"/>
      <c r="FD169" s="17"/>
      <c r="FE169" s="17"/>
      <c r="FF169" s="17"/>
      <c r="FG169" s="17"/>
      <c r="FH169" s="17"/>
      <c r="FI169" s="17"/>
      <c r="FJ169" s="17"/>
      <c r="FK169" s="17"/>
      <c r="FL169" s="17"/>
      <c r="FM169" s="17"/>
      <c r="FN169" s="17"/>
      <c r="FO169" s="17"/>
      <c r="FP169" s="17"/>
      <c r="FQ169" s="17"/>
      <c r="FR169" s="17"/>
      <c r="FS169" s="17"/>
      <c r="FT169" s="17"/>
      <c r="FU169" s="17"/>
      <c r="FV169" s="17"/>
      <c r="FW169" s="17"/>
      <c r="FX169" s="17"/>
      <c r="FY169" s="17"/>
      <c r="FZ169" s="17"/>
      <c r="GA169" s="17"/>
      <c r="GB169" s="17"/>
      <c r="GC169" s="17"/>
      <c r="GD169" s="17"/>
      <c r="GE169" s="17"/>
      <c r="GF169" s="17"/>
      <c r="GG169" s="17"/>
      <c r="GH169" s="17"/>
      <c r="GI169" s="17"/>
      <c r="GJ169" s="17"/>
      <c r="GK169" s="17"/>
      <c r="GL169" s="17"/>
      <c r="GM169" s="17"/>
      <c r="GN169" s="17"/>
      <c r="GO169" s="17"/>
      <c r="GP169" s="17"/>
      <c r="GQ169" s="17"/>
      <c r="GR169" s="17"/>
      <c r="GS169" s="17"/>
      <c r="GT169" s="17"/>
      <c r="GU169" s="17"/>
      <c r="GV169" s="17"/>
      <c r="GW169" s="17"/>
      <c r="GX169" s="17"/>
      <c r="GY169" s="17"/>
      <c r="GZ169" s="17"/>
      <c r="HA169" s="17"/>
      <c r="HB169" s="17"/>
      <c r="HC169" s="17"/>
      <c r="HD169" s="17"/>
      <c r="HE169" s="17"/>
      <c r="HF169" s="17"/>
      <c r="HG169" s="17"/>
      <c r="HH169" s="17"/>
      <c r="HI169" s="17"/>
      <c r="HJ169" s="17"/>
      <c r="HK169" s="17"/>
      <c r="HL169" s="17"/>
      <c r="HM169" s="17"/>
      <c r="HN169" s="17"/>
      <c r="HO169" s="17"/>
      <c r="HP169" s="17"/>
      <c r="HQ169" s="17"/>
      <c r="HR169" s="17"/>
      <c r="HS169" s="17"/>
      <c r="HT169" s="17"/>
      <c r="HU169" s="17"/>
      <c r="HV169" s="17"/>
      <c r="HW169" s="17"/>
      <c r="HX169" s="17"/>
      <c r="HY169" s="17"/>
      <c r="HZ169" s="17"/>
      <c r="IA169" s="17"/>
    </row>
    <row r="170" spans="1:235" s="20" customFormat="1" ht="27.75" customHeight="1" x14ac:dyDescent="0.2">
      <c r="A170" s="2">
        <v>170</v>
      </c>
      <c r="B170" s="39" t="s">
        <v>347</v>
      </c>
      <c r="C170" s="12" t="s">
        <v>83</v>
      </c>
      <c r="D170" s="39" t="s">
        <v>17</v>
      </c>
      <c r="E170" s="14" t="s">
        <v>42</v>
      </c>
      <c r="F170" s="19" t="s">
        <v>348</v>
      </c>
      <c r="G170" s="3">
        <v>1039500945</v>
      </c>
      <c r="H170" s="3">
        <f t="shared" si="2"/>
        <v>51975047.25</v>
      </c>
      <c r="I170"/>
      <c r="J170"/>
      <c r="K170"/>
      <c r="L170"/>
      <c r="M170"/>
      <c r="N170"/>
      <c r="O170"/>
      <c r="P170"/>
      <c r="Q170"/>
      <c r="R170"/>
      <c r="S170"/>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c r="CF170" s="17"/>
      <c r="CG170" s="17"/>
      <c r="CH170" s="17"/>
      <c r="CI170" s="17"/>
      <c r="CJ170" s="17"/>
      <c r="CK170" s="17"/>
      <c r="CL170" s="17"/>
      <c r="CM170" s="17"/>
      <c r="CN170" s="17"/>
      <c r="CO170" s="17"/>
      <c r="CP170" s="17"/>
      <c r="CQ170" s="17"/>
      <c r="CR170" s="17"/>
      <c r="CS170" s="17"/>
      <c r="CT170" s="17"/>
      <c r="CU170" s="17"/>
      <c r="CV170" s="17"/>
      <c r="CW170" s="17"/>
      <c r="CX170" s="17"/>
      <c r="CY170" s="17"/>
      <c r="CZ170" s="17"/>
      <c r="DA170" s="17"/>
      <c r="DB170" s="17"/>
      <c r="DC170" s="17"/>
      <c r="DD170" s="17"/>
      <c r="DE170" s="17"/>
      <c r="DF170" s="17"/>
      <c r="DG170" s="17"/>
      <c r="DH170" s="17"/>
      <c r="DI170" s="17"/>
      <c r="DJ170" s="17"/>
      <c r="DK170" s="17"/>
      <c r="DL170" s="17"/>
      <c r="DM170" s="17"/>
      <c r="DN170" s="17"/>
      <c r="DO170" s="17"/>
      <c r="DP170" s="17"/>
      <c r="DQ170" s="17"/>
      <c r="DR170" s="17"/>
      <c r="DS170" s="17"/>
      <c r="DT170" s="17"/>
      <c r="DU170" s="17"/>
      <c r="DV170" s="17"/>
      <c r="DW170" s="17"/>
      <c r="DX170" s="17"/>
      <c r="DY170" s="17"/>
      <c r="DZ170" s="17"/>
      <c r="EA170" s="17"/>
      <c r="EB170" s="17"/>
      <c r="EC170" s="17"/>
      <c r="ED170" s="17"/>
      <c r="EE170" s="17"/>
      <c r="EF170" s="17"/>
      <c r="EG170" s="17"/>
      <c r="EH170" s="17"/>
      <c r="EI170" s="17"/>
      <c r="EJ170" s="17"/>
      <c r="EK170" s="17"/>
      <c r="EL170" s="17"/>
      <c r="EM170" s="17"/>
      <c r="EN170" s="17"/>
      <c r="EO170" s="17"/>
      <c r="EP170" s="17"/>
      <c r="EQ170" s="17"/>
      <c r="ER170" s="17"/>
      <c r="ES170" s="17"/>
      <c r="ET170" s="17"/>
      <c r="EU170" s="17"/>
      <c r="EV170" s="17"/>
      <c r="EW170" s="17"/>
      <c r="EX170" s="17"/>
      <c r="EY170" s="17"/>
      <c r="EZ170" s="17"/>
      <c r="FA170" s="17"/>
      <c r="FB170" s="17"/>
      <c r="FC170" s="17"/>
      <c r="FD170" s="17"/>
      <c r="FE170" s="17"/>
      <c r="FF170" s="17"/>
      <c r="FG170" s="17"/>
      <c r="FH170" s="17"/>
      <c r="FI170" s="17"/>
      <c r="FJ170" s="17"/>
      <c r="FK170" s="17"/>
      <c r="FL170" s="17"/>
      <c r="FM170" s="17"/>
      <c r="FN170" s="17"/>
      <c r="FO170" s="17"/>
      <c r="FP170" s="17"/>
      <c r="FQ170" s="17"/>
      <c r="FR170" s="17"/>
      <c r="FS170" s="17"/>
      <c r="FT170" s="17"/>
      <c r="FU170" s="17"/>
      <c r="FV170" s="17"/>
      <c r="FW170" s="17"/>
      <c r="FX170" s="17"/>
      <c r="FY170" s="17"/>
      <c r="FZ170" s="17"/>
      <c r="GA170" s="17"/>
      <c r="GB170" s="17"/>
      <c r="GC170" s="17"/>
      <c r="GD170" s="17"/>
      <c r="GE170" s="17"/>
      <c r="GF170" s="17"/>
      <c r="GG170" s="17"/>
      <c r="GH170" s="17"/>
      <c r="GI170" s="17"/>
      <c r="GJ170" s="17"/>
      <c r="GK170" s="17"/>
      <c r="GL170" s="17"/>
      <c r="GM170" s="17"/>
      <c r="GN170" s="17"/>
      <c r="GO170" s="17"/>
      <c r="GP170" s="17"/>
      <c r="GQ170" s="17"/>
      <c r="GR170" s="17"/>
      <c r="GS170" s="17"/>
      <c r="GT170" s="17"/>
      <c r="GU170" s="17"/>
      <c r="GV170" s="17"/>
      <c r="GW170" s="17"/>
      <c r="GX170" s="17"/>
      <c r="GY170" s="17"/>
      <c r="GZ170" s="17"/>
      <c r="HA170" s="17"/>
      <c r="HB170" s="17"/>
      <c r="HC170" s="17"/>
      <c r="HD170" s="17"/>
      <c r="HE170" s="17"/>
      <c r="HF170" s="17"/>
      <c r="HG170" s="17"/>
      <c r="HH170" s="17"/>
      <c r="HI170" s="17"/>
      <c r="HJ170" s="17"/>
      <c r="HK170" s="17"/>
      <c r="HL170" s="17"/>
      <c r="HM170" s="17"/>
      <c r="HN170" s="17"/>
      <c r="HO170" s="17"/>
      <c r="HP170" s="17"/>
      <c r="HQ170" s="17"/>
      <c r="HR170" s="17"/>
      <c r="HS170" s="17"/>
      <c r="HT170" s="17"/>
      <c r="HU170" s="17"/>
      <c r="HV170" s="17"/>
      <c r="HW170" s="17"/>
      <c r="HX170" s="17"/>
      <c r="HY170" s="17"/>
      <c r="HZ170" s="17"/>
      <c r="IA170" s="17"/>
    </row>
    <row r="171" spans="1:235" ht="29.25" customHeight="1" x14ac:dyDescent="0.2">
      <c r="A171" s="2">
        <v>171</v>
      </c>
      <c r="B171" s="39" t="s">
        <v>347</v>
      </c>
      <c r="C171" s="14" t="s">
        <v>349</v>
      </c>
      <c r="D171" s="13" t="s">
        <v>22</v>
      </c>
      <c r="E171" s="13" t="s">
        <v>18</v>
      </c>
      <c r="F171" s="15" t="s">
        <v>350</v>
      </c>
      <c r="G171" s="3">
        <v>682425403.88840902</v>
      </c>
      <c r="H171" s="3">
        <f t="shared" si="2"/>
        <v>34121270.194420449</v>
      </c>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row>
    <row r="172" spans="1:235" ht="40.5" customHeight="1" x14ac:dyDescent="0.2">
      <c r="A172" s="2">
        <v>172</v>
      </c>
      <c r="B172" s="39" t="s">
        <v>347</v>
      </c>
      <c r="C172" s="14" t="s">
        <v>351</v>
      </c>
      <c r="D172" s="13" t="s">
        <v>22</v>
      </c>
      <c r="E172" s="14" t="s">
        <v>26</v>
      </c>
      <c r="F172" s="15" t="s">
        <v>352</v>
      </c>
      <c r="G172" s="3">
        <v>488076121.94693619</v>
      </c>
      <c r="H172" s="3">
        <f t="shared" si="2"/>
        <v>24403806.097346812</v>
      </c>
    </row>
    <row r="173" spans="1:235" ht="21.75" x14ac:dyDescent="0.2">
      <c r="A173" s="12">
        <v>173</v>
      </c>
      <c r="B173" s="12" t="s">
        <v>347</v>
      </c>
      <c r="C173" s="12" t="s">
        <v>353</v>
      </c>
      <c r="D173" s="12" t="s">
        <v>17</v>
      </c>
      <c r="E173" s="14" t="s">
        <v>26</v>
      </c>
      <c r="F173" s="35" t="s">
        <v>354</v>
      </c>
      <c r="G173" s="3">
        <v>243527157.8775</v>
      </c>
      <c r="H173" s="3">
        <f t="shared" si="2"/>
        <v>12176357.893875001</v>
      </c>
      <c r="I173" s="16"/>
      <c r="J173" s="16"/>
      <c r="K173" s="16"/>
      <c r="L173" s="16"/>
      <c r="M173" s="16"/>
      <c r="N173" s="16"/>
      <c r="O173" s="16"/>
      <c r="P173" s="16"/>
      <c r="Q173" s="16"/>
      <c r="R173" s="16"/>
      <c r="S173" s="16"/>
      <c r="T173" s="20"/>
      <c r="U173" s="20"/>
      <c r="V173" s="20"/>
      <c r="W173" s="20"/>
      <c r="X173" s="20"/>
      <c r="Y173" s="20"/>
      <c r="Z173" s="20"/>
      <c r="AA173" s="20"/>
      <c r="AB173" s="20"/>
      <c r="AC173" s="20"/>
      <c r="AD173" s="20"/>
      <c r="AE173" s="20"/>
      <c r="AF173" s="20"/>
      <c r="AG173" s="20"/>
      <c r="AH173" s="20"/>
      <c r="AI173" s="20"/>
      <c r="AJ173" s="20"/>
      <c r="AK173" s="20"/>
      <c r="AL173" s="20"/>
      <c r="AM173" s="20"/>
      <c r="AN173" s="20"/>
      <c r="AO173" s="20"/>
      <c r="AP173" s="20"/>
      <c r="AQ173" s="20"/>
      <c r="AR173" s="20"/>
      <c r="AS173" s="20"/>
      <c r="AT173" s="20"/>
      <c r="AU173" s="20"/>
      <c r="AV173" s="20"/>
      <c r="AW173" s="20"/>
      <c r="AX173" s="20"/>
      <c r="AY173" s="20"/>
      <c r="AZ173" s="20"/>
      <c r="BA173" s="20"/>
      <c r="BB173" s="20"/>
      <c r="BC173" s="20"/>
      <c r="BD173" s="20"/>
      <c r="BE173" s="20"/>
      <c r="BF173" s="20"/>
      <c r="BG173" s="20"/>
      <c r="BH173" s="20"/>
      <c r="BI173" s="20"/>
      <c r="BJ173" s="20"/>
      <c r="BK173" s="20"/>
      <c r="BL173" s="20"/>
      <c r="BM173" s="20"/>
      <c r="BN173" s="20"/>
      <c r="BO173" s="20"/>
      <c r="BP173" s="20"/>
      <c r="BQ173" s="20"/>
      <c r="BR173" s="20"/>
      <c r="BS173" s="20"/>
      <c r="BT173" s="20"/>
      <c r="BU173" s="20"/>
      <c r="BV173" s="20"/>
      <c r="BW173" s="20"/>
      <c r="BX173" s="20"/>
      <c r="BY173" s="20"/>
      <c r="BZ173" s="20"/>
      <c r="CA173" s="20"/>
      <c r="CB173" s="20"/>
      <c r="CC173" s="20"/>
      <c r="CD173" s="20"/>
      <c r="CE173" s="20"/>
      <c r="CF173" s="20"/>
      <c r="CG173" s="20"/>
      <c r="CH173" s="20"/>
      <c r="CI173" s="20"/>
      <c r="CJ173" s="20"/>
      <c r="CK173" s="20"/>
      <c r="CL173" s="20"/>
      <c r="CM173" s="20"/>
      <c r="CN173" s="20"/>
      <c r="CO173" s="20"/>
      <c r="CP173" s="20"/>
      <c r="CQ173" s="20"/>
      <c r="CR173" s="20"/>
      <c r="CS173" s="20"/>
      <c r="CT173" s="20"/>
      <c r="CU173" s="20"/>
      <c r="CV173" s="20"/>
      <c r="CW173" s="20"/>
      <c r="CX173" s="20"/>
      <c r="CY173" s="20"/>
      <c r="CZ173" s="20"/>
      <c r="DA173" s="20"/>
      <c r="DB173" s="20"/>
      <c r="DC173" s="20"/>
      <c r="DD173" s="20"/>
      <c r="DE173" s="20"/>
      <c r="DF173" s="20"/>
      <c r="DG173" s="20"/>
      <c r="DH173" s="20"/>
      <c r="DI173" s="20"/>
      <c r="DJ173" s="20"/>
      <c r="DK173" s="20"/>
      <c r="DL173" s="20"/>
      <c r="DM173" s="20"/>
      <c r="DN173" s="20"/>
      <c r="DO173" s="20"/>
      <c r="DP173" s="20"/>
      <c r="DQ173" s="20"/>
      <c r="DR173" s="20"/>
      <c r="DS173" s="20"/>
      <c r="DT173" s="20"/>
      <c r="DU173" s="20"/>
      <c r="DV173" s="20"/>
      <c r="DW173" s="20"/>
      <c r="DX173" s="20"/>
      <c r="DY173" s="20"/>
      <c r="DZ173" s="20"/>
      <c r="EA173" s="20"/>
      <c r="EB173" s="20"/>
      <c r="EC173" s="20"/>
      <c r="ED173" s="20"/>
      <c r="EE173" s="20"/>
      <c r="EF173" s="20"/>
      <c r="EG173" s="20"/>
      <c r="EH173" s="20"/>
      <c r="EI173" s="20"/>
      <c r="EJ173" s="20"/>
      <c r="EK173" s="20"/>
      <c r="EL173" s="20"/>
      <c r="EM173" s="20"/>
      <c r="EN173" s="20"/>
      <c r="EO173" s="20"/>
      <c r="EP173" s="20"/>
      <c r="EQ173" s="20"/>
      <c r="ER173" s="20"/>
      <c r="ES173" s="20"/>
      <c r="ET173" s="20"/>
      <c r="EU173" s="20"/>
      <c r="EV173" s="20"/>
      <c r="EW173" s="20"/>
      <c r="EX173" s="20"/>
      <c r="EY173" s="20"/>
      <c r="EZ173" s="20"/>
      <c r="FA173" s="20"/>
      <c r="FB173" s="20"/>
      <c r="FC173" s="20"/>
      <c r="FD173" s="20"/>
      <c r="FE173" s="20"/>
      <c r="FF173" s="20"/>
      <c r="FG173" s="20"/>
      <c r="FH173" s="20"/>
      <c r="FI173" s="20"/>
      <c r="FJ173" s="20"/>
      <c r="FK173" s="20"/>
      <c r="FL173" s="20"/>
      <c r="FM173" s="20"/>
      <c r="FN173" s="20"/>
      <c r="FO173" s="20"/>
      <c r="FP173" s="20"/>
      <c r="FQ173" s="20"/>
      <c r="FR173" s="20"/>
      <c r="FS173" s="20"/>
      <c r="FT173" s="20"/>
      <c r="FU173" s="20"/>
      <c r="FV173" s="20"/>
      <c r="FW173" s="20"/>
      <c r="FX173" s="20"/>
      <c r="FY173" s="20"/>
      <c r="FZ173" s="20"/>
      <c r="GA173" s="20"/>
      <c r="GB173" s="20"/>
      <c r="GC173" s="20"/>
      <c r="GD173" s="20"/>
      <c r="GE173" s="20"/>
      <c r="GF173" s="20"/>
      <c r="GG173" s="20"/>
      <c r="GH173" s="20"/>
      <c r="GI173" s="20"/>
      <c r="GJ173" s="20"/>
      <c r="GK173" s="20"/>
      <c r="GL173" s="20"/>
      <c r="GM173" s="20"/>
      <c r="GN173" s="20"/>
      <c r="GO173" s="20"/>
      <c r="GP173" s="20"/>
      <c r="GQ173" s="20"/>
      <c r="GR173" s="20"/>
      <c r="GS173" s="20"/>
      <c r="GT173" s="20"/>
      <c r="GU173" s="20"/>
      <c r="GV173" s="20"/>
      <c r="GW173" s="20"/>
      <c r="GX173" s="20"/>
      <c r="GY173" s="20"/>
      <c r="GZ173" s="20"/>
      <c r="HA173" s="20"/>
      <c r="HB173" s="20"/>
      <c r="HC173" s="20"/>
      <c r="HD173" s="20"/>
      <c r="HE173" s="20"/>
      <c r="HF173" s="20"/>
      <c r="HG173" s="20"/>
      <c r="HH173" s="20"/>
      <c r="HI173" s="20"/>
      <c r="HJ173" s="20"/>
      <c r="HK173" s="20"/>
      <c r="HL173" s="20"/>
      <c r="HM173" s="20"/>
      <c r="HN173" s="20"/>
      <c r="HO173" s="20"/>
      <c r="HP173" s="20"/>
      <c r="HQ173" s="20"/>
      <c r="HR173" s="20"/>
      <c r="HS173" s="20"/>
      <c r="HT173" s="20"/>
      <c r="HU173" s="20"/>
      <c r="HV173" s="20"/>
      <c r="HW173" s="20"/>
      <c r="HX173" s="20"/>
      <c r="HY173" s="20"/>
      <c r="HZ173" s="20"/>
      <c r="IA173" s="20"/>
    </row>
    <row r="174" spans="1:235" ht="23.25" customHeight="1" x14ac:dyDescent="0.2">
      <c r="A174" s="2">
        <v>174</v>
      </c>
      <c r="B174" s="29" t="s">
        <v>347</v>
      </c>
      <c r="C174" s="14" t="s">
        <v>355</v>
      </c>
      <c r="D174" s="13" t="s">
        <v>17</v>
      </c>
      <c r="E174" s="14" t="s">
        <v>26</v>
      </c>
      <c r="F174" s="15" t="s">
        <v>356</v>
      </c>
      <c r="G174" s="3">
        <v>108032231.2419</v>
      </c>
      <c r="H174" s="3">
        <f t="shared" si="2"/>
        <v>5401611.5620950004</v>
      </c>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row>
    <row r="175" spans="1:235" ht="32.25" customHeight="1" x14ac:dyDescent="0.2">
      <c r="A175" s="2">
        <v>175</v>
      </c>
      <c r="B175" s="39" t="s">
        <v>347</v>
      </c>
      <c r="C175" s="14" t="s">
        <v>349</v>
      </c>
      <c r="D175" s="13" t="s">
        <v>22</v>
      </c>
      <c r="E175" s="13" t="s">
        <v>200</v>
      </c>
      <c r="F175" s="15" t="s">
        <v>357</v>
      </c>
      <c r="G175" s="3">
        <v>22576479.527135331</v>
      </c>
      <c r="H175" s="3">
        <f t="shared" si="2"/>
        <v>1128823.9763567667</v>
      </c>
    </row>
    <row r="176" spans="1:235" ht="27.75" customHeight="1" x14ac:dyDescent="0.2">
      <c r="A176" s="2">
        <v>176</v>
      </c>
      <c r="B176" s="39" t="s">
        <v>347</v>
      </c>
      <c r="C176" s="14" t="s">
        <v>358</v>
      </c>
      <c r="D176" s="13" t="s">
        <v>22</v>
      </c>
      <c r="E176" s="13" t="s">
        <v>26</v>
      </c>
      <c r="F176" s="19" t="s">
        <v>359</v>
      </c>
      <c r="G176" s="3">
        <v>863159019.37044597</v>
      </c>
      <c r="H176" s="3">
        <f t="shared" si="2"/>
        <v>43157950.968522303</v>
      </c>
    </row>
    <row r="177" spans="1:235" s="20" customFormat="1" ht="33.75" customHeight="1" x14ac:dyDescent="0.2">
      <c r="A177" s="2">
        <v>177</v>
      </c>
      <c r="B177" s="13" t="s">
        <v>97</v>
      </c>
      <c r="C177" s="14" t="s">
        <v>360</v>
      </c>
      <c r="D177" s="13" t="s">
        <v>22</v>
      </c>
      <c r="E177" s="13" t="s">
        <v>26</v>
      </c>
      <c r="F177" s="24" t="s">
        <v>361</v>
      </c>
      <c r="G177" s="3">
        <v>139649208.59019697</v>
      </c>
      <c r="H177" s="3">
        <f t="shared" si="2"/>
        <v>6982460.4295098484</v>
      </c>
      <c r="I177"/>
      <c r="J177"/>
      <c r="K177"/>
      <c r="L177"/>
      <c r="M177"/>
      <c r="N177"/>
      <c r="O177"/>
      <c r="P177"/>
      <c r="Q177"/>
      <c r="R177"/>
      <c r="S17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c r="CF177" s="17"/>
      <c r="CG177" s="17"/>
      <c r="CH177" s="17"/>
      <c r="CI177" s="17"/>
      <c r="CJ177" s="17"/>
      <c r="CK177" s="17"/>
      <c r="CL177" s="17"/>
      <c r="CM177" s="17"/>
      <c r="CN177" s="17"/>
      <c r="CO177" s="17"/>
      <c r="CP177" s="17"/>
      <c r="CQ177" s="17"/>
      <c r="CR177" s="17"/>
      <c r="CS177" s="17"/>
      <c r="CT177" s="17"/>
      <c r="CU177" s="17"/>
      <c r="CV177" s="17"/>
      <c r="CW177" s="17"/>
      <c r="CX177" s="17"/>
      <c r="CY177" s="17"/>
      <c r="CZ177" s="17"/>
      <c r="DA177" s="17"/>
      <c r="DB177" s="17"/>
      <c r="DC177" s="17"/>
      <c r="DD177" s="17"/>
      <c r="DE177" s="17"/>
      <c r="DF177" s="17"/>
      <c r="DG177" s="17"/>
      <c r="DH177" s="17"/>
      <c r="DI177" s="17"/>
      <c r="DJ177" s="17"/>
      <c r="DK177" s="17"/>
      <c r="DL177" s="17"/>
      <c r="DM177" s="17"/>
      <c r="DN177" s="17"/>
      <c r="DO177" s="17"/>
      <c r="DP177" s="17"/>
      <c r="DQ177" s="17"/>
      <c r="DR177" s="17"/>
      <c r="DS177" s="17"/>
      <c r="DT177" s="17"/>
      <c r="DU177" s="17"/>
      <c r="DV177" s="17"/>
      <c r="DW177" s="17"/>
      <c r="DX177" s="17"/>
      <c r="DY177" s="17"/>
      <c r="DZ177" s="17"/>
      <c r="EA177" s="17"/>
      <c r="EB177" s="17"/>
      <c r="EC177" s="17"/>
      <c r="ED177" s="17"/>
      <c r="EE177" s="17"/>
      <c r="EF177" s="17"/>
      <c r="EG177" s="17"/>
      <c r="EH177" s="17"/>
      <c r="EI177" s="17"/>
      <c r="EJ177" s="17"/>
      <c r="EK177" s="17"/>
      <c r="EL177" s="17"/>
      <c r="EM177" s="17"/>
      <c r="EN177" s="17"/>
      <c r="EO177" s="17"/>
      <c r="EP177" s="17"/>
      <c r="EQ177" s="17"/>
      <c r="ER177" s="17"/>
      <c r="ES177" s="17"/>
      <c r="ET177" s="17"/>
      <c r="EU177" s="17"/>
      <c r="EV177" s="17"/>
      <c r="EW177" s="17"/>
      <c r="EX177" s="17"/>
      <c r="EY177" s="17"/>
      <c r="EZ177" s="17"/>
      <c r="FA177" s="17"/>
      <c r="FB177" s="17"/>
      <c r="FC177" s="17"/>
      <c r="FD177" s="17"/>
      <c r="FE177" s="17"/>
      <c r="FF177" s="17"/>
      <c r="FG177" s="17"/>
      <c r="FH177" s="17"/>
      <c r="FI177" s="17"/>
      <c r="FJ177" s="17"/>
      <c r="FK177" s="17"/>
      <c r="FL177" s="17"/>
      <c r="FM177" s="17"/>
      <c r="FN177" s="17"/>
      <c r="FO177" s="17"/>
      <c r="FP177" s="17"/>
      <c r="FQ177" s="17"/>
      <c r="FR177" s="17"/>
      <c r="FS177" s="17"/>
      <c r="FT177" s="17"/>
      <c r="FU177" s="17"/>
      <c r="FV177" s="17"/>
      <c r="FW177" s="17"/>
      <c r="FX177" s="17"/>
      <c r="FY177" s="17"/>
      <c r="FZ177" s="17"/>
      <c r="GA177" s="17"/>
      <c r="GB177" s="17"/>
      <c r="GC177" s="17"/>
      <c r="GD177" s="17"/>
      <c r="GE177" s="17"/>
      <c r="GF177" s="17"/>
      <c r="GG177" s="17"/>
      <c r="GH177" s="17"/>
      <c r="GI177" s="17"/>
      <c r="GJ177" s="17"/>
      <c r="GK177" s="17"/>
      <c r="GL177" s="17"/>
      <c r="GM177" s="17"/>
      <c r="GN177" s="17"/>
      <c r="GO177" s="17"/>
      <c r="GP177" s="17"/>
      <c r="GQ177" s="17"/>
      <c r="GR177" s="17"/>
      <c r="GS177" s="17"/>
      <c r="GT177" s="17"/>
      <c r="GU177" s="17"/>
      <c r="GV177" s="17"/>
      <c r="GW177" s="17"/>
      <c r="GX177" s="17"/>
      <c r="GY177" s="17"/>
      <c r="GZ177" s="17"/>
      <c r="HA177" s="17"/>
      <c r="HB177" s="17"/>
      <c r="HC177" s="17"/>
      <c r="HD177" s="17"/>
      <c r="HE177" s="17"/>
      <c r="HF177" s="17"/>
      <c r="HG177" s="17"/>
      <c r="HH177" s="17"/>
      <c r="HI177" s="17"/>
      <c r="HJ177" s="17"/>
      <c r="HK177" s="17"/>
      <c r="HL177" s="17"/>
      <c r="HM177" s="17"/>
      <c r="HN177" s="17"/>
      <c r="HO177" s="17"/>
      <c r="HP177" s="17"/>
      <c r="HQ177" s="17"/>
      <c r="HR177" s="17"/>
      <c r="HS177" s="17"/>
      <c r="HT177" s="17"/>
      <c r="HU177" s="17"/>
      <c r="HV177" s="17"/>
      <c r="HW177" s="17"/>
      <c r="HX177" s="17"/>
      <c r="HY177" s="17"/>
      <c r="HZ177" s="17"/>
      <c r="IA177" s="17"/>
    </row>
    <row r="178" spans="1:235" ht="36" customHeight="1" x14ac:dyDescent="0.2">
      <c r="A178" s="2">
        <v>178</v>
      </c>
      <c r="B178" s="13" t="s">
        <v>97</v>
      </c>
      <c r="C178" s="14" t="s">
        <v>216</v>
      </c>
      <c r="D178" s="13" t="s">
        <v>22</v>
      </c>
      <c r="E178" s="13" t="s">
        <v>31</v>
      </c>
      <c r="F178" s="19" t="s">
        <v>362</v>
      </c>
      <c r="G178" s="3">
        <v>747383922.2746278</v>
      </c>
      <c r="H178" s="3">
        <f t="shared" si="2"/>
        <v>37369196.113731392</v>
      </c>
    </row>
    <row r="179" spans="1:235" ht="19.5" customHeight="1" x14ac:dyDescent="0.2">
      <c r="A179" s="2">
        <v>179</v>
      </c>
      <c r="B179" s="12" t="s">
        <v>97</v>
      </c>
      <c r="C179" s="14" t="s">
        <v>363</v>
      </c>
      <c r="D179" s="13" t="s">
        <v>17</v>
      </c>
      <c r="E179" s="13" t="s">
        <v>45</v>
      </c>
      <c r="F179" s="24" t="s">
        <v>364</v>
      </c>
      <c r="G179" s="3">
        <v>593353508.65874982</v>
      </c>
      <c r="H179" s="3">
        <f t="shared" si="2"/>
        <v>29667675.432937492</v>
      </c>
    </row>
    <row r="180" spans="1:235" ht="21" customHeight="1" x14ac:dyDescent="0.2">
      <c r="A180" s="2">
        <v>180</v>
      </c>
      <c r="B180" s="12" t="s">
        <v>245</v>
      </c>
      <c r="C180" s="2" t="s">
        <v>365</v>
      </c>
      <c r="D180" s="2" t="s">
        <v>22</v>
      </c>
      <c r="E180" s="2" t="s">
        <v>31</v>
      </c>
      <c r="F180" s="35" t="s">
        <v>366</v>
      </c>
      <c r="G180" s="3">
        <v>1702060500</v>
      </c>
      <c r="H180" s="3">
        <f t="shared" si="2"/>
        <v>85103025</v>
      </c>
    </row>
    <row r="181" spans="1:235" s="20" customFormat="1" ht="21" customHeight="1" x14ac:dyDescent="0.2">
      <c r="A181" s="12">
        <v>181</v>
      </c>
      <c r="B181" s="12" t="s">
        <v>97</v>
      </c>
      <c r="C181" s="13" t="s">
        <v>97</v>
      </c>
      <c r="D181" s="12" t="s">
        <v>22</v>
      </c>
      <c r="E181" s="12" t="s">
        <v>31</v>
      </c>
      <c r="F181" s="35" t="s">
        <v>367</v>
      </c>
      <c r="G181" s="41">
        <v>333358614.22500002</v>
      </c>
      <c r="H181" s="3">
        <f t="shared" si="2"/>
        <v>16667930.711250002</v>
      </c>
      <c r="J181" s="16"/>
      <c r="K181" s="16"/>
      <c r="L181" s="16"/>
      <c r="M181" s="16"/>
      <c r="N181" s="16"/>
      <c r="O181" s="16"/>
      <c r="P181" s="16"/>
      <c r="Q181" s="16"/>
      <c r="R181" s="16"/>
      <c r="S181" s="16"/>
    </row>
    <row r="182" spans="1:235" x14ac:dyDescent="0.2">
      <c r="A182" s="44">
        <v>182</v>
      </c>
      <c r="B182" s="45" t="s">
        <v>368</v>
      </c>
      <c r="C182" s="44" t="s">
        <v>369</v>
      </c>
      <c r="D182" s="44" t="s">
        <v>22</v>
      </c>
      <c r="E182" s="44" t="s">
        <v>31</v>
      </c>
      <c r="F182" s="46" t="s">
        <v>370</v>
      </c>
      <c r="G182" s="3">
        <v>128989667.67749999</v>
      </c>
      <c r="H182" s="3">
        <f t="shared" si="2"/>
        <v>6449483.3838750003</v>
      </c>
      <c r="I182" s="47"/>
    </row>
    <row r="183" spans="1:235" x14ac:dyDescent="0.2">
      <c r="A183" s="44">
        <v>183</v>
      </c>
      <c r="B183" s="45" t="s">
        <v>97</v>
      </c>
      <c r="C183" s="44" t="s">
        <v>86</v>
      </c>
      <c r="D183" s="44" t="s">
        <v>22</v>
      </c>
      <c r="E183" s="44" t="s">
        <v>31</v>
      </c>
      <c r="F183" s="56" t="s">
        <v>371</v>
      </c>
      <c r="G183" s="3">
        <v>692162730</v>
      </c>
      <c r="H183" s="3">
        <f t="shared" si="2"/>
        <v>34608136.5</v>
      </c>
      <c r="I183" s="47"/>
    </row>
    <row r="184" spans="1:235" x14ac:dyDescent="0.2">
      <c r="A184" s="44">
        <v>184</v>
      </c>
      <c r="B184" s="45" t="s">
        <v>311</v>
      </c>
      <c r="C184" s="44" t="s">
        <v>372</v>
      </c>
      <c r="D184" s="44" t="s">
        <v>22</v>
      </c>
      <c r="E184" s="44" t="s">
        <v>31</v>
      </c>
      <c r="F184" s="56" t="s">
        <v>373</v>
      </c>
      <c r="G184" s="3">
        <v>1762536982.5</v>
      </c>
      <c r="H184" s="3">
        <f t="shared" si="2"/>
        <v>88126849.125</v>
      </c>
      <c r="I184" s="48"/>
    </row>
    <row r="185" spans="1:235" x14ac:dyDescent="0.2">
      <c r="A185" s="44">
        <v>185</v>
      </c>
      <c r="B185" s="45" t="s">
        <v>97</v>
      </c>
      <c r="C185" s="44" t="s">
        <v>372</v>
      </c>
      <c r="D185" s="44" t="s">
        <v>22</v>
      </c>
      <c r="E185" s="44" t="s">
        <v>31</v>
      </c>
      <c r="F185" s="56" t="s">
        <v>374</v>
      </c>
      <c r="G185" s="3">
        <v>222554398.5</v>
      </c>
      <c r="H185" s="3">
        <f t="shared" si="2"/>
        <v>11127719.925000001</v>
      </c>
      <c r="I185" s="49"/>
      <c r="J185" s="49"/>
      <c r="K185" s="49"/>
      <c r="L185" s="49"/>
      <c r="M185" s="49"/>
      <c r="N185" s="49"/>
      <c r="O185" s="49"/>
      <c r="P185" s="49"/>
    </row>
    <row r="186" spans="1:235" x14ac:dyDescent="0.2">
      <c r="A186" s="44">
        <v>186</v>
      </c>
      <c r="B186" s="45" t="s">
        <v>97</v>
      </c>
      <c r="C186" s="44"/>
      <c r="D186" s="44" t="s">
        <v>22</v>
      </c>
      <c r="E186" s="44" t="s">
        <v>26</v>
      </c>
      <c r="F186" s="56" t="s">
        <v>375</v>
      </c>
      <c r="G186" s="3">
        <v>3209468112.27</v>
      </c>
      <c r="H186" s="3">
        <f t="shared" si="2"/>
        <v>160473405.6135</v>
      </c>
    </row>
    <row r="187" spans="1:235" x14ac:dyDescent="0.2">
      <c r="A187" s="44">
        <v>187</v>
      </c>
      <c r="B187" s="45" t="s">
        <v>97</v>
      </c>
      <c r="C187" s="44" t="s">
        <v>376</v>
      </c>
      <c r="D187" s="44" t="s">
        <v>22</v>
      </c>
      <c r="E187" s="44" t="s">
        <v>31</v>
      </c>
      <c r="F187" s="56" t="s">
        <v>377</v>
      </c>
      <c r="G187" s="3">
        <v>782775000</v>
      </c>
      <c r="H187" s="3">
        <f t="shared" si="2"/>
        <v>39138750</v>
      </c>
    </row>
    <row r="188" spans="1:235" x14ac:dyDescent="0.2">
      <c r="A188" s="44">
        <v>188</v>
      </c>
      <c r="B188" s="45" t="s">
        <v>311</v>
      </c>
      <c r="C188" s="44" t="s">
        <v>378</v>
      </c>
      <c r="D188" s="44" t="s">
        <v>22</v>
      </c>
      <c r="E188" s="44" t="s">
        <v>379</v>
      </c>
      <c r="F188" s="56" t="s">
        <v>380</v>
      </c>
      <c r="G188" s="3">
        <v>3296337187.5</v>
      </c>
      <c r="H188" s="3">
        <f t="shared" si="2"/>
        <v>164816859.375</v>
      </c>
    </row>
    <row r="189" spans="1:235" x14ac:dyDescent="0.2">
      <c r="A189" s="44">
        <v>189</v>
      </c>
      <c r="B189" s="45" t="s">
        <v>97</v>
      </c>
      <c r="C189" s="44" t="s">
        <v>381</v>
      </c>
      <c r="D189" s="44" t="s">
        <v>22</v>
      </c>
      <c r="E189" s="44" t="s">
        <v>42</v>
      </c>
      <c r="F189" s="50" t="s">
        <v>382</v>
      </c>
      <c r="G189" s="3">
        <v>4611757500</v>
      </c>
      <c r="H189" s="3">
        <f t="shared" si="2"/>
        <v>230587875</v>
      </c>
    </row>
    <row r="190" spans="1:235" x14ac:dyDescent="0.2">
      <c r="A190" s="44">
        <v>190</v>
      </c>
      <c r="B190" s="45" t="s">
        <v>347</v>
      </c>
      <c r="C190" s="44" t="s">
        <v>383</v>
      </c>
      <c r="D190" s="44" t="s">
        <v>22</v>
      </c>
      <c r="E190" s="44" t="s">
        <v>45</v>
      </c>
      <c r="F190" s="50" t="s">
        <v>384</v>
      </c>
      <c r="G190" s="3">
        <v>205616250</v>
      </c>
      <c r="H190" s="3">
        <f t="shared" si="2"/>
        <v>10280812.5</v>
      </c>
    </row>
    <row r="191" spans="1:235" x14ac:dyDescent="0.2">
      <c r="A191" s="44">
        <v>191</v>
      </c>
      <c r="B191" s="44" t="s">
        <v>97</v>
      </c>
      <c r="C191" s="44" t="s">
        <v>97</v>
      </c>
      <c r="D191" s="44" t="s">
        <v>22</v>
      </c>
      <c r="E191" s="44" t="s">
        <v>18</v>
      </c>
      <c r="F191" s="50" t="s">
        <v>385</v>
      </c>
      <c r="G191" s="3">
        <v>542637268.89750004</v>
      </c>
      <c r="H191" s="3">
        <f t="shared" si="2"/>
        <v>27131863.444875002</v>
      </c>
    </row>
    <row r="192" spans="1:235" ht="21.75" x14ac:dyDescent="0.2">
      <c r="A192" s="44">
        <v>192</v>
      </c>
      <c r="B192" s="44" t="s">
        <v>318</v>
      </c>
      <c r="C192" s="44" t="s">
        <v>318</v>
      </c>
      <c r="D192" s="44" t="s">
        <v>22</v>
      </c>
      <c r="E192" s="44" t="s">
        <v>31</v>
      </c>
      <c r="F192" s="35" t="s">
        <v>386</v>
      </c>
      <c r="G192" s="3">
        <v>531107325</v>
      </c>
      <c r="H192" s="3">
        <f t="shared" si="2"/>
        <v>26555366.25</v>
      </c>
    </row>
    <row r="193" spans="1:8" x14ac:dyDescent="0.2">
      <c r="A193" s="44">
        <v>193</v>
      </c>
      <c r="B193" s="44" t="s">
        <v>97</v>
      </c>
      <c r="C193" s="44" t="s">
        <v>97</v>
      </c>
      <c r="D193" s="44" t="s">
        <v>22</v>
      </c>
      <c r="E193" s="44" t="s">
        <v>387</v>
      </c>
      <c r="F193" s="50" t="s">
        <v>388</v>
      </c>
      <c r="G193" s="3">
        <v>723467086.33500004</v>
      </c>
      <c r="H193" s="3">
        <f t="shared" si="2"/>
        <v>36173354.316750005</v>
      </c>
    </row>
    <row r="194" spans="1:8" x14ac:dyDescent="0.2">
      <c r="A194" s="44">
        <v>194</v>
      </c>
      <c r="B194" s="44" t="s">
        <v>389</v>
      </c>
      <c r="C194" s="44" t="s">
        <v>389</v>
      </c>
      <c r="D194" s="44" t="s">
        <v>22</v>
      </c>
      <c r="E194" s="44" t="s">
        <v>390</v>
      </c>
      <c r="F194" s="50" t="s">
        <v>391</v>
      </c>
      <c r="G194" s="3">
        <v>228627000</v>
      </c>
      <c r="H194" s="3">
        <f t="shared" si="2"/>
        <v>11431350</v>
      </c>
    </row>
    <row r="195" spans="1:8" x14ac:dyDescent="0.2">
      <c r="A195" s="44">
        <v>195</v>
      </c>
      <c r="B195" s="45" t="s">
        <v>245</v>
      </c>
      <c r="C195" s="44" t="s">
        <v>392</v>
      </c>
      <c r="D195" s="44" t="s">
        <v>17</v>
      </c>
      <c r="E195" s="44" t="s">
        <v>31</v>
      </c>
      <c r="F195" s="56" t="s">
        <v>393</v>
      </c>
      <c r="G195" s="3">
        <v>487225725</v>
      </c>
      <c r="H195" s="3">
        <f t="shared" ref="H195" si="3">G195*5%</f>
        <v>24361286.25</v>
      </c>
    </row>
    <row r="196" spans="1:8" ht="15" x14ac:dyDescent="0.25">
      <c r="G196" s="54">
        <f>SUM(G2:G195)</f>
        <v>233576102602.39233</v>
      </c>
      <c r="H196" s="54">
        <f>SUM(H2:H195)</f>
        <v>11678805130.119629</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VIDA</vt:lpstr>
      <vt:lpstr>INCENDIO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SolAngel</dc:creator>
  <cp:lastModifiedBy>Laura Margarita Borja Chois</cp:lastModifiedBy>
  <dcterms:created xsi:type="dcterms:W3CDTF">2023-03-29T16:48:28Z</dcterms:created>
  <dcterms:modified xsi:type="dcterms:W3CDTF">2023-05-26T13:19:44Z</dcterms:modified>
</cp:coreProperties>
</file>